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Dropbox\Shared\Scandal_Regulation\01 Countries - quality assurance\02 Countries - done\China\"/>
    </mc:Choice>
  </mc:AlternateContent>
  <bookViews>
    <workbookView xWindow="795" yWindow="465" windowWidth="41655" windowHeight="28245"/>
  </bookViews>
  <sheets>
    <sheet name="China" sheetId="35" r:id="rId1"/>
  </sheets>
  <definedNames>
    <definedName name="_xlnm._FilterDatabase" localSheetId="0" hidden="1">China!$A$1:$R$218</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185" i="35" l="1"/>
  <c r="E184" i="35"/>
  <c r="E183" i="35"/>
  <c r="E186" i="35"/>
  <c r="O218" i="35"/>
  <c r="L80" i="35"/>
  <c r="L81" i="35"/>
  <c r="L82" i="35"/>
  <c r="L83" i="35"/>
  <c r="L84" i="35"/>
  <c r="L85" i="35"/>
  <c r="L86" i="35"/>
  <c r="L87" i="35"/>
  <c r="L88" i="35"/>
  <c r="L89" i="35"/>
  <c r="L90" i="35"/>
  <c r="L91" i="35"/>
  <c r="L92" i="35"/>
  <c r="L93" i="35"/>
  <c r="L94" i="35"/>
  <c r="L95" i="35"/>
  <c r="L96" i="35"/>
  <c r="L97" i="35"/>
  <c r="L98" i="35"/>
  <c r="L99" i="35"/>
  <c r="L100" i="35"/>
  <c r="L101" i="35"/>
  <c r="L102" i="35"/>
  <c r="L103" i="35"/>
  <c r="L104" i="35"/>
  <c r="L105" i="35"/>
  <c r="L106" i="35"/>
  <c r="L107" i="35"/>
  <c r="L108" i="35"/>
  <c r="L109" i="35"/>
  <c r="L110" i="35"/>
  <c r="L111" i="35"/>
  <c r="L112" i="35"/>
  <c r="L113" i="35"/>
  <c r="L114" i="35"/>
  <c r="L115" i="35"/>
  <c r="L116" i="35"/>
  <c r="L117" i="35"/>
  <c r="L118" i="35"/>
  <c r="L119" i="35"/>
  <c r="L120" i="35"/>
  <c r="L121" i="35"/>
  <c r="L122" i="35"/>
  <c r="L123" i="35"/>
  <c r="L124" i="35"/>
  <c r="L125" i="35"/>
  <c r="L126" i="35"/>
  <c r="L127" i="35"/>
  <c r="L128" i="35"/>
  <c r="L129" i="35"/>
  <c r="L130" i="35"/>
  <c r="L131" i="35"/>
  <c r="L132" i="35"/>
  <c r="L133" i="35"/>
  <c r="L134" i="35"/>
  <c r="L135" i="35"/>
  <c r="L136" i="35"/>
  <c r="L137" i="35"/>
  <c r="L138" i="35"/>
  <c r="L139" i="35"/>
  <c r="L140" i="35"/>
  <c r="L141" i="35"/>
  <c r="L142" i="35"/>
  <c r="L143" i="35"/>
  <c r="L144" i="35"/>
  <c r="L145" i="35"/>
  <c r="L146" i="35"/>
  <c r="L147" i="35"/>
  <c r="L148" i="35"/>
  <c r="L149" i="35"/>
  <c r="L150" i="35"/>
  <c r="L151" i="35"/>
  <c r="L152" i="35"/>
  <c r="L153" i="35"/>
  <c r="L154" i="35"/>
  <c r="L155" i="35"/>
  <c r="L156" i="35"/>
  <c r="L157" i="35"/>
  <c r="L158" i="35"/>
  <c r="L159" i="35"/>
  <c r="L160" i="35"/>
  <c r="L161" i="35"/>
  <c r="L162" i="35"/>
  <c r="L163" i="35"/>
  <c r="L164" i="35"/>
  <c r="L165" i="35"/>
  <c r="L166" i="35"/>
  <c r="L167" i="35"/>
  <c r="L168" i="35"/>
  <c r="L169" i="35"/>
  <c r="L170" i="35"/>
  <c r="L171" i="35"/>
  <c r="L172" i="35"/>
  <c r="L173" i="35"/>
  <c r="L174" i="35"/>
  <c r="L175" i="35"/>
  <c r="L176" i="35"/>
  <c r="L177" i="35"/>
  <c r="L178" i="35"/>
  <c r="L179" i="35"/>
  <c r="L180" i="35"/>
  <c r="L181" i="35"/>
  <c r="L182" i="35"/>
  <c r="L183" i="35"/>
  <c r="L184" i="35"/>
  <c r="L185" i="35"/>
  <c r="L186" i="35"/>
  <c r="L187" i="35"/>
  <c r="L188" i="35"/>
  <c r="L189" i="35"/>
  <c r="L190" i="35"/>
  <c r="L191" i="35"/>
  <c r="L192" i="35"/>
  <c r="L193" i="35"/>
  <c r="L194" i="35"/>
  <c r="L195" i="35"/>
  <c r="L196" i="35"/>
  <c r="L197" i="35"/>
  <c r="L198" i="35"/>
  <c r="L199" i="35"/>
  <c r="L200" i="35"/>
  <c r="L201" i="35"/>
  <c r="L202" i="35"/>
  <c r="L203" i="35"/>
  <c r="L204" i="35"/>
  <c r="L205" i="35"/>
  <c r="L206" i="35"/>
  <c r="L207" i="35"/>
  <c r="L208" i="35"/>
  <c r="L209" i="35"/>
  <c r="L210" i="35"/>
  <c r="L211" i="35"/>
  <c r="L212" i="35"/>
  <c r="L213" i="35"/>
  <c r="L214" i="35"/>
  <c r="L215" i="35"/>
  <c r="L216" i="35"/>
  <c r="L217" i="35"/>
  <c r="F218" i="35"/>
  <c r="C218" i="35"/>
  <c r="D218" i="35"/>
  <c r="N218" i="35"/>
  <c r="H218" i="35"/>
  <c r="E80" i="35"/>
  <c r="E81" i="35"/>
  <c r="E82" i="35"/>
  <c r="E83" i="35"/>
  <c r="E84" i="35"/>
  <c r="E85" i="35"/>
  <c r="E86" i="35"/>
  <c r="E87" i="35"/>
  <c r="E88" i="35"/>
  <c r="E89" i="35"/>
  <c r="E90" i="35"/>
  <c r="E91" i="35"/>
  <c r="E92" i="35"/>
  <c r="E93" i="35"/>
  <c r="E94" i="35"/>
  <c r="E95" i="35"/>
  <c r="E96" i="35"/>
  <c r="E97" i="35"/>
  <c r="E98" i="35"/>
  <c r="E99" i="35"/>
  <c r="E100" i="35"/>
  <c r="E101" i="35"/>
  <c r="E102" i="35"/>
  <c r="E103" i="35"/>
  <c r="E104" i="35"/>
  <c r="E105" i="35"/>
  <c r="E106" i="35"/>
  <c r="E107" i="35"/>
  <c r="E108" i="35"/>
  <c r="E109" i="35"/>
  <c r="E110" i="35"/>
  <c r="E111" i="35"/>
  <c r="E112" i="35"/>
  <c r="E113" i="35"/>
  <c r="E114" i="35"/>
  <c r="E115" i="35"/>
  <c r="E116" i="35"/>
  <c r="E117" i="35"/>
  <c r="E118" i="35"/>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44" i="35"/>
  <c r="E145" i="35"/>
  <c r="E146" i="35"/>
  <c r="E147" i="35"/>
  <c r="E148" i="35"/>
  <c r="E149" i="35"/>
  <c r="E150" i="35"/>
  <c r="E151" i="35"/>
  <c r="E152" i="35"/>
  <c r="E153" i="35"/>
  <c r="E154" i="35"/>
  <c r="E155" i="35"/>
  <c r="E156" i="35"/>
  <c r="E157" i="35"/>
  <c r="E158" i="35"/>
  <c r="E159" i="35"/>
  <c r="E160" i="35"/>
  <c r="E161" i="35"/>
  <c r="E162" i="35"/>
  <c r="E163" i="35"/>
  <c r="E164" i="35"/>
  <c r="E165" i="35"/>
  <c r="E166" i="35"/>
  <c r="E167" i="35"/>
  <c r="E168" i="35"/>
  <c r="E169" i="35"/>
  <c r="E170" i="35"/>
  <c r="E171" i="35"/>
  <c r="E172" i="35"/>
  <c r="E173" i="35"/>
  <c r="E174" i="35"/>
  <c r="E175" i="35"/>
  <c r="E176" i="35"/>
  <c r="E177" i="35"/>
  <c r="E178" i="35"/>
  <c r="E179" i="35"/>
  <c r="E180" i="35"/>
  <c r="E181" i="35"/>
  <c r="E182" i="35"/>
  <c r="E187" i="35"/>
  <c r="E188" i="35"/>
  <c r="E189" i="35"/>
  <c r="E190" i="35"/>
  <c r="E191" i="35"/>
  <c r="E192" i="35"/>
  <c r="E193" i="35"/>
  <c r="E194" i="35"/>
  <c r="E195" i="35"/>
  <c r="E196" i="35"/>
  <c r="E197" i="35"/>
  <c r="E198" i="35"/>
  <c r="E199" i="35"/>
  <c r="E200" i="35"/>
  <c r="E201" i="35"/>
  <c r="E202" i="35"/>
  <c r="E203" i="35"/>
  <c r="E204" i="35"/>
  <c r="E205" i="35"/>
  <c r="E206" i="35"/>
  <c r="E207" i="35"/>
  <c r="E208" i="35"/>
  <c r="E209" i="35"/>
  <c r="E210" i="35"/>
  <c r="E211" i="35"/>
  <c r="E212" i="35"/>
  <c r="E213" i="35"/>
  <c r="E214" i="35"/>
  <c r="E215" i="35"/>
  <c r="E216" i="35"/>
  <c r="E217" i="35"/>
  <c r="M218" i="35"/>
  <c r="G218" i="35"/>
  <c r="L218" i="35"/>
  <c r="E218" i="35"/>
</calcChain>
</file>

<file path=xl/sharedStrings.xml><?xml version="1.0" encoding="utf-8"?>
<sst xmlns="http://schemas.openxmlformats.org/spreadsheetml/2006/main" count="1299" uniqueCount="296">
  <si>
    <t>China</t>
  </si>
  <si>
    <t>Explanation</t>
  </si>
  <si>
    <t>Source</t>
  </si>
  <si>
    <t>Securities Regulations</t>
  </si>
  <si>
    <t>Corporate Scandals</t>
  </si>
  <si>
    <t>1) A History of Modern Shanghai Banking, p. 90; http://www.icbc.com.cn/ICBC/html/museum/shi_l/shijian/2.HTMl</t>
  </si>
  <si>
    <t>1) Run on native banks and discount houses that issued discount notes with "suicidal deep discount rates"</t>
  </si>
  <si>
    <t>1) 中国证券发展简史,Chapter 3; A History of Modern Shanghai Banking, p. 92; http://news.ifeng.com/history/zhongguojindaishi/detail_2010_02/20/350021_0.shtml; https://zh.wikipedia.org/wiki/%E6%A9%A1%E7%9A%AE%E8%82%A1%E7%A5%A8%E9%A3%8E%E6%BD%AE</t>
  </si>
  <si>
    <t>1) A History of Modern Shanghai Banking, p. 93; http://tianjin.enorth.com.cn/system/2004/04/07/000763952.shtml</t>
  </si>
  <si>
    <t>1) Financial Chaos (Non)</t>
  </si>
  <si>
    <t>1) Speculative bubble in rubber company stocks, the most representative example is Langezhi Development Company established by Englishman George McBain (share price went up almost 20 times); many native banks were also invovled in speculation and went bankrupt subseqently; the damage caused by the bubble is often listed as a cause for the acceleration of the demise of Qing Dynasty</t>
  </si>
  <si>
    <t xml:space="preserve">1) Stock market bubble for the new domestic joint-stock companies; default of major merchant shops and bankruptcy of 87% of private native banks; the early bubble also dampened investor enthusiasm for local equity investing for nearly two decades </t>
  </si>
  <si>
    <t>1) The Chinese Republican Revoluation overthrew the Qing Imperial government; this regime change caused political chaos followed by a run on banks, a halt in commercial deposits, and default on most loans</t>
  </si>
  <si>
    <t>1) Embezzlements by lottery managers who are unable to provide accounting records, no amount was mentioned</t>
  </si>
  <si>
    <t>1) Shen Bao 4/13/1909 and 9/21/1909</t>
  </si>
  <si>
    <t>1) Three railway officials convicted of corruption and embezzlement of funds, spent 4.3 million on a 15-year lease for train cars that are worth 1.2 million; 2) Weeks &amp; Co (i.e., UK Dept. store in Shanghai) sued two employees (i.e., cash collectors) for embezzlement, no amount was disclosed</t>
  </si>
  <si>
    <t>1) Shen Bao 4/18/1917; http://tianjin.big5.enorth.com.cn/system/2004/08/05/000836065.shtml; 2) Shen Bao 12/12/1917 and 12/14/1917</t>
  </si>
  <si>
    <t>1) Shen Bao 6/13/1918 and 6/14/1918</t>
  </si>
  <si>
    <t>1) Shen Bao 8/13/1919 and 8/27/1919</t>
  </si>
  <si>
    <t>1) Shen Bao 12/27/1932; 2) Shen Bao 7/9/1932</t>
  </si>
  <si>
    <t>1) Shop book keeper was arrested for repeated embezzelment through creating ficticious accounts, the amount was over 13,000 yuan or approximately 455,000 RMB today; 2) Shop manager was arrested for embezzelment through creating ficticious customer deposits, stealing share capital, etc., the amount was over 17,000 yuan or approximately 595,000 RMB today</t>
  </si>
  <si>
    <t>1) Company accountant was arrested for embezzlement through ficticious accounts, the amount was 6,200 yuan or 248,000 RMB today</t>
  </si>
  <si>
    <t xml:space="preserve">1) People's Daily 1/20/1952, 1/31/1952, 2/8/1952 and 2/10/1952; https://en.wikipedia.org/wiki/Three-anti_and_Five-anti_Campaigns </t>
  </si>
  <si>
    <t>1) Countless cases of alleged bribery, theft of state property, tax evasion, cheating on government contracts and stealing state economic information. All cases are a result of the political campaigns that consolidated Chairman Mao's power base by targeting political opponents and capitalists, especially wealthy capitalists. The Communist party set a very vague guideline of who could be charged, and it became an all out war against the bourgeoisie in China. Eventually the Communist Party revealed that it would no longer protect private business, and that Chinese capitalists would receive treatment no better than foreign.</t>
  </si>
  <si>
    <t>1) People's Daily 3/28/1950, 3/30/1950 and 4/16/1950</t>
  </si>
  <si>
    <t xml:space="preserve">1) City tax bureaus conducted audits and charged many local businesses with tax evasion through accounting manipulation </t>
  </si>
  <si>
    <t>1) Li 2005; 中国证券发展简史,Chapter 3; A History of Modern Shanghai Banking, p. 65</t>
  </si>
  <si>
    <t>1) Shen Bao 4/16/1949; 2) People's Daily 12/19/1949</t>
  </si>
  <si>
    <t>1) The bank served as the tax depository for the local governement and embezzled tax collected from over 20 local merchants.  No exact amount was disclosed but it was "significant"; 2) Manager of the shop maintatined two sets of books for tax evasion purpose</t>
  </si>
  <si>
    <t>1) Shen Bao 12/21/1948</t>
  </si>
  <si>
    <t>1) The bank managers conducted illegal businesses, faked accounting books, and tried to avoid regulatory intervention</t>
  </si>
  <si>
    <t>1) Wang 1999; Shen Bao 3/26/1947; http://www.archives.sh.cn/shjy/scbq/201203/t20120313_5697.html</t>
  </si>
  <si>
    <t>1) Shen Bao 7/26/1936 and 10/26/1936</t>
  </si>
  <si>
    <t>1) Bank managers were arrested for embezzlement and speculative trades, "super significant" fraud</t>
  </si>
  <si>
    <t>1) People's Daily 2/25/1981; 2) People's Daily 4/24/1981</t>
  </si>
  <si>
    <t>1) Corruption and waste through expense accounts and other accounting manipulations, the amount seemed trivial but this is a politically significant event given its mention in the People's Daily; 2) Company accountant was accused of "significant embezzlement" by whistle blower, she was found guilty of embezzlement (i.e., 20,000 RMB in cash between 1975-1980 through accounting manipulation) and bribery (i.e., gifts, meals and entertainment for the company's party secretary)</t>
  </si>
  <si>
    <t>1) People's Daily 5/20/1983</t>
  </si>
  <si>
    <t xml:space="preserve">1) Company manager and four other employees were found guilty of embezzle state funds and foreign currency during a business trip overseas; they altered receipts and reported faked expenses; </t>
  </si>
  <si>
    <t>1) People's Daily 12/20/1986; 2) People's Daily 1/8/1986</t>
  </si>
  <si>
    <t>1) The factory lacked financial discipline; boosted reported profits through inventory write-up, established hidden reserves, factory managers and accountants manipulated accounts overnight before state audit; 2) Three county offcials were disciplined for corruption and embezzlement, one of them was also invovled in accounting manipulation of county purchases</t>
  </si>
  <si>
    <t>1) Shen Bao 2/18/1934; http://www.archives.sh.cn/shjy/hsrw/201203/t20120313_6169.html; 2) Shen Bao 12/14/1934, 12/25/1934 and 1/16/1935; 3) Shen Bao 2/3/1934</t>
  </si>
  <si>
    <t>1) Sun Heng Fu, Chairman of the bank, was sued by shareholders for various counts of fraud including embezzlement of funds, withholding financial condition, and manipulating accounting books; 2) The bank went bankrupt, shareholders sued the board for embezzlement, accounting manipulation, reckless guarantee, false advertising to induce investment;  3) Shop manager and book keeper were arrested for embezzlement, the amount was 50,000 yuan or 2 million RMB today</t>
  </si>
  <si>
    <t xml:space="preserve">1) Railway conductors convincted of ticket sales fraud and embezzlement, estimated embezzlement is over 5 million yuan per year (approximately 200 million RMB today) </t>
  </si>
  <si>
    <t>1) Shen Bao 9/20/1929, 9/22/1929, 10/15/1929 and 12/2/1929</t>
  </si>
  <si>
    <t>1) Tax Evasions in Beijing, Kaifeng, and Zhangjiakou Cities (Near)</t>
  </si>
  <si>
    <t>1) Shen Bao 8/28/1931; 2) Shen Bao 1/21/1921, 1/27/1921, 2/10/1921 and 4/19/1921; http://baike.baidu.com/view/4363690.htm</t>
  </si>
  <si>
    <t>1) Tax bureau officials embezzled local sales tax, the amount was not clear, but there was a public outcry indicated; 2) Bank was forced to close after Chariman Huang Chu Jiu's death, Huang made speculative real estate bets that failed massively and his death triggered a bank run; the shareholder/debtholders later sued three bank accounting employees for fradulent disclosure and bookkeeping, forging signature, etc.</t>
  </si>
  <si>
    <t>1) A History of Modern Shanghai Banking, p. 188;  Hou 2002</t>
  </si>
  <si>
    <t>1) 中国证券发展简史,Chapter 3; Banking in Modern China: Entrepreneurs, Professional Managers, and the Development of Chinese Banks, 1897-1937, p.195 ; http://www.archives.sh.cn/shjy/scbq/201203/t20120313_5769.html; 2) Shen Bao 7/5/1921; Li 2003; http://www.zghqwx.com/zjxs.asp?whichpage=679; 3) Shen Bao 4/25/1921, 4/27/1921, 5/1/1921 and 5/31/1921; 4) Shen Bao 4/12/1921</t>
  </si>
  <si>
    <t>1) After the successful establishment of Shanghai Stock and Commodity Exchange in 1920, many speculators saw stock and commodity exchanges as a short cut for making easy money quickly. New commodity exchanges opened for business almost every day after May 1921, reaching a total of 140 stock or commodity exchanges, plus 12 trust companies by the end of November 1921.  These exchanges are purely speculative, they usually had nothing to exchange and conducted no regular business except speculating on the stocks of those exchanges themselves. By the end of the year, the speculation gradually died down due to the interference of the Shanghai Bankers' Association and the restraint of Chinese bankers.  Almost all but six exchanges survived; 2) The bank, which is a JV between French investors and the Chinese Government, suddenly ceased operation in 1921 as a result of large losses suffered from Chinese Govenment's default on its international debt in 1920, the Chinese Bankers’ Association announced the emergency bailout for the bank’s banknotes held by the public; 3) Hubei Central Bank was told to destroy 2 million bills of currency that were deemed inadequate due to poor printing quality, however, the officials responsible for carrying out this task embezzled a portion of the sub-par bills ; 4) Embezzlement through fraudulent tickets, estimated at approximately 80,000 yuan per year (approximately 3.2 million RMB today)</t>
  </si>
  <si>
    <t>1) A History of Modern Shanghai Banking, p. 224; http://history.people.com.cn/GB/205396/15669343.html</t>
  </si>
  <si>
    <t>1) Several government officials and politically connected businessmen were invovled in large insider purchases of gold the night before the official increase of the exchange rate. The official increase was from 20K yuan to 35K yuan, but the opening price went up to 50K yuan as a result of these insider purchases from the leak. The public criticism of bureaucratic corruption forced the then head of Minstry of Finance (H.H. Kung) to resign</t>
  </si>
  <si>
    <t>1) Kirby 1995; Company Law in China, p.3</t>
  </si>
  <si>
    <t>1) Kirby 1995; Company Law in China, p.4</t>
  </si>
  <si>
    <t/>
  </si>
  <si>
    <t>1) New Company Law (Other)</t>
  </si>
  <si>
    <t>1) Replaced the 1929 Company Law, it is aimed to achieve a compromise between the Chinese government's enthusiasm to develop state capitalism and foreign corporations' desire for a Delaware-like, lberal company code. The foreign firms, which were then required to register in China, were not willing to operate under the very restrictive 1929 law, and sought amendment.  Hence, a section for "foreign corproations" was created in the 1946 law</t>
  </si>
  <si>
    <t>Note: Starting from 1950, new regulations were intorduced to nationalize and collectivize the economy. As a result, companies, upon their nationalization, directly and immediately lost their corporate nature, becoming non-independent economic units, or danwei, either state- or collectively-owned</t>
  </si>
  <si>
    <t>Note: 1961 to 1965: After the break-up with the Soviet Union, China adopted a policy of self-reliance in this recovery period. New accounting regulations and disciplines were gradually installed; accounting academics and practitioners tried to create China's own socialist accounting system to replace the double entry bookkeeping method (i.e., double entry is viewed as a "capitalist" method)</t>
  </si>
  <si>
    <t>Note: 1966 to 1976: China was in chaos during the Culture Revolution. Accounting practice was terminated because the masses and the Red Guards thought it represented the vestiges of capitalism and federalism. All accounting education and training were dropped.</t>
  </si>
  <si>
    <t>Note: 1957 to 1961: The "Great Leap Forward" movement was a catharsis for accounting and led to the virtual collapse of the infant accounting systems established in enterprises. Drastic simplifactions of accounting systems and procedures were made in order to make it possible for workers in the factories and peasants in the People's communies to participate in such work.</t>
  </si>
  <si>
    <t>1) Provisional Constitution of the Republic of China 中华民国临时约法 (X)</t>
  </si>
  <si>
    <t>1) PWW Asia and Ocenia, p.56</t>
  </si>
  <si>
    <t>1) Company Law 公司律 (Other)</t>
  </si>
  <si>
    <t>1) Illegal fund raising, accont fabrication, management embezzlement and bribery. A loss-making firm, the Great Wall Electrical Engineering Science and Technology Co., illegally raised about RMB 1bn by issuing high coupon securities to over two million private investors without obtaining proper authorization from the financial authorities, the money raised were partly embezzled, the Zhongcheng CPA firm also played a major role, no accounting numbers in the clien'ts financial statements was verfied through any auditing process</t>
  </si>
  <si>
    <t>1) Great Wall Funding (Zhongcheng CPA) 长城公司/中诚会计师事务所 (Acct)</t>
  </si>
  <si>
    <t>1) Qiong Minyuan 琼民源 (Acct)</t>
  </si>
  <si>
    <t>1) Share price manipulation; fradulent accounting; invented contracts with related parties; Chairman and chief accountant were jailed; mulitple mentions in the People's Daily as the example for accounting fraud; scandal first revealed on February 27th, 1997 when the CSRC questioned the company's accounting;</t>
  </si>
  <si>
    <t xml:space="preserve">1) Jones 2011 Appendix 1, p.513;  People's Daily 1/4/1999, 9/22/1999 and 10/31/2005; </t>
  </si>
  <si>
    <t>1) Fraudulent applications for listing by inflating profits and misrepresentations in the prospectus in 1997. Scandal revealed in 1998 when the first full year of financial statement after listing showed an enormous loss; 2) Accelerated revenue recognition, inflated proft by RMB 61mm in 1997; 3) Tax evasion of RMB 10bn; 4) Private merchant Zhang sold salt through illegal markets and bribed local officials, book manipulation; under RMB 500K; 5) Local procurator's office accepted bribes and embezzled state resources; attempted to cover up with fraudulent bookkeeping when under investigation; under RMB 500K;</t>
  </si>
  <si>
    <t>1) Dongwang Gongsuo, the executive branch in charge of Shandong Province's salt revenue collection, was found to be rampant with fraud including corruption, embezzlement, bribery, "cooking the books" etc., the amount was in the millions</t>
  </si>
  <si>
    <t>1) Reported fake restructuring plans to exchange ficticious assets with Shenzhen City Yuehai Qiye Group; fraud committed in 1998 and was first revealed by Caijin Magazine in 1999; Jones book labeled this scandal ST Tongda which is the new name of the company; 2) Bribery and corruption; fraudulent applications for listing; forging documents and statements; 3) Falsifying assets and manipulating profits; fraudulent applications for listing; 4) Inflated profits for listing; reported false financial statements and disclosures; 5) Received warning from the stock exchange for withholding material informaiton on signed contracts; 6) Inflated 1997 profit by accelerating revenue recognition and recognizing ficticious revenue; 7) Falsifying assets and financial statements during restructuring; defrauded new investors RMB 61mm; 8) Inflating profits by over 7 times during 1996 and 1997, unfaithful disclosure of use of IPO proceeds, withholding informaiton on mortgaged assets; 9) Refused to provide mandatory interim report for 1999 due to internal board conflicts; delisted by the Shanghai Stock Exchange; 10) Under-reported trading profit in 1997 interim report; undisclosed private loan of shareholders' funds and related interest income</t>
  </si>
  <si>
    <t xml:space="preserve">1) Jiabao 嘉宝实业(Acct); 2) Houwang 猴王 (Near); 3) Zhengzhou Baiwen 郑州百文 (Acct); 4) Kangsai 康赛集团 (Acct); 5) Huoli 28 活力28 (X); 6) Zhongke Chuangye 中科创业 (Non) </t>
  </si>
  <si>
    <t>1) Inflated 1998 profits by 38%; opened over 300 fake individual accounts between 1996-98 to inflate profits for listing; the scandal was revealed in 2000 by CSRC investigation, it was later the first securities fraud lawsuit settled with inidividual investors in 2002; 2) Related-party transactions; lending loans to parent company; large shareholder tunnelling; market was shocked when the scandal was revealed by the media in 2000; 3) Inflated sales and profits for listing; management embezzlement; related-party transactions; fraudulent applications for listing; multiple mentions in the People's Daily as an example for fraudulent accounting hurting investor confidence; 4) Bribery; financial statement misrepresentations; inflating profits by related-party transactions in order to obtain and maintain a stock excahnge listing; 5) Inflated sales by RMB 227mm over 3 year period; faked bank deposits RMB 2.3mm; discussion of this case is always related to its auditor Lihua CAP, which was reprimanded by the People's Daily, and included as a scandal in 2001; 6) Share price manipulation arranged by major shareholder and a stock analyst, share price went from rmb 9 to rmb 84, and then dropped to rmb 13 when the scandal broke</t>
  </si>
  <si>
    <t>1) Jones 2011 Appendix 1, p.513; Lu and Fu Appendix; CCTV 05/19/2004; 2) Jones 2011 p. 167 and Appendix 1, p.512; People's Daily 3/15/2001, 3/19/2001 and 3/23/2001; http://www.china.com.cn/chinese/2001/Apr/27197.htm; 3) Jones 2011 p.172 and Appendix 1, p.514; People's Daily 2/7/2001 and 10/31/2005; 4) Jones 2011 p.169 and Appendix 1, p.512; People's Daily 8/20/2001; 5) People's Daily 8/20/2001; 6) People's Daily 10/31/2005; http://www.people.com.cn/GB/paper2086/7316/704942.html; http://baike.baidu.com/view/11579443.htm</t>
  </si>
  <si>
    <t xml:space="preserve">1) Jones 2011 Appendix 1, p.513; http://magazine.caijing.com.cn/2000-04-05/110058443.html; 2) Jones 2011 p.170 and Appendix 1, p.513; http://www.people.com.cn/GB/paper81/1224/186434.html; 3) Jones 2011 Appendix 1, p.513; http://www.people.com.cn/GB/paper81/1224/186434.html;  21st Century Business Herald 2/3/2005 and 4/21/2009; 4) Jones 2011 Appendix 1, p.514; http://www.people.com.cn/GB/paper81/1224/186434.html; 5) http://www.people.com.cn/GB/paper81/1224/186434.html; 6) Lu and Fu Appendix; http://www.people.com.cn/GB/paper81/1224/186434.html; 7) CCTV 02/05/2001;  http://www.people.com.cn/GB/paper81/1224/186434.html; 8) http://finance.eastday.com/epublish/gb/paper45/2/class004500012/hwz129949.htm; http://www.people.com.cn/GB/paper81/1224/186434.html; 9) Shanghai Securities News 6/13/2000; http://www.people.com.cn/GB/paper81/1224/186434.html;  10) http://www.people.com.cn/GB/paper81/1224/186434.html; </t>
  </si>
  <si>
    <t>1) Jones 2011 p.167 and Appendix 1, p.512; People's Daily 1/4/1999, http://baike.baidu.com/view/11790256.htm;  2) Lu and Fu Appendix; http://www.people.com.cn/GB/paper81/1224/186434.html; 3) People's Daily 11/8/1998; 4) People's Daily 9/2/1998; 5) People's Daily 9/16/1998;</t>
  </si>
  <si>
    <t>1) Jones 2011 p.166 and Appendix 1, p.511, People's Daily 7/27/1993</t>
  </si>
  <si>
    <t>1) Liming 黎明股份 (Acct); 2) Shandong Bohai 山东渤海 (Acct); 3) Zhang Jia Jie Tourism Development 张家界旅游开发 (Acct);  4) Sichuan Zhongjiang Silk 四川中江丝绸公司 (Near); 5) Xingfu 幸福实业 (X); 6) Yinchuan Guangxia 银广夏 (Acct); 7) Dongfang Dianzi 东方电子 (Acct); 8) Lihua CPA 力华会计事务所 (Acct); 9) Bank of China Kaiping Branch 中行开平 (Non)</t>
  </si>
  <si>
    <t xml:space="preserve">1) Inflated assets, sales revenues and profits; fabricated accounts and invoices; CPAs provided auditing reports with misrepresentations; 2) Faked accounts and incomplete disclosure in annual and interim reports; 3) Reported false financial statements 1996 to 1998; inflated revenue accounted for 49% of total revenue, inflated profits accounted for 62% of total profits; 4) Accounting manipulation to achieve faked bankruptcy; embezzlement through restructuring process; 5) Inflated accouts receivable; ficticious assets; entire equity of RMB 250mm was under mortgage; discussion of this case is always related to its auditor Lihua CAP, which was reprimanded by the People's Daily, and included as a scandal in 2001; 6) Inflated profit of RMB 772 million between 1998-2001, ficticious sales that's beyond production capacity; 7) Supported revenue growth by classifying proceeds from equity issuance as revenue, inflated profits, 80% drop in market cap after CSRC launched its investigation; 8) The audit firm based in Hubei Province is the auditor for a few of the accounting frauds in the previous 2 years including Kangsai, Huoli 28, Xingfu, etc., the firm was reprimanded by multiple media outlets; 9) Three bank officials embezzled up to RMB 6 billion over a 10 year period - the largest ever banking embezzlement in PRC history; </t>
  </si>
  <si>
    <t>1) Jones 2011 Appendix 1, p.514; http://www.people.com.cn/GB/jinji/35/161/20010803/527583.html; 2) Jones 2011 Appendix 1, p.515; http://news.xinhuanet.com/fortune/2001-12/06/content_149837.htm;  3) Jones 2011 Appendix 1, p.515; http://money.163.com/editor/011019/011019_64412.html; 4) People's Daily 10/31/2001; 5) People's Daily 8/20/2001; 6) People's Daily 10/31/2005; http://cj.sina.com.cn/article/detail/5937487609/13219?cre=ydpagew&amp;mod=f&amp;loc=3&amp;r=9&amp;doct=0&amp;rfunc=100; 7) People's Daily 10/31/2005; 7) 21st Century Business Herald 8/21/2006; http://news.xinhuanet.com/fortune/2002-11/29/content_644838.htm; 8) People's Daily 8/20/2001; China Economic Times 8/22/2001; 9) People's Daily 4/26/2006; http://www.baike.com/wiki/%E4%B8%AD%E8%A1%8C%E5%BC%80%E5%B9%B3%E6%A1%88; http://edition.cnn.com/2002/BUSINESS/asia/01/27/china.bankfraud.biz/</t>
  </si>
  <si>
    <t>1) People's Daily 10/18/2004; 2) 21st Century Business Herald 6/7/2004; http://cn.reuters.com/article/idCNCHINA-4478220110620</t>
  </si>
  <si>
    <t>1) CFO equivalent was charged and sentensed for fraudulent accounting and refusing to provide supporting document during the audit, the first prosecution of an individual for accounting fraud in China; 2) Zhou Zhengyi, the richest man in Shanghai and the Chairman of Nongkai Group, was arressted for bribery, embezzlement and tax evasion. This is a widely publicized scandal and created pressure on the financial market. Zhou is politically well connected to the then Shanghai party-secretary Chen Liangyu, who was outcasted in 2008</t>
  </si>
  <si>
    <t xml:space="preserve">1) Mianyang Southern Airport 绵阳南郊机场 (Acct); 2) Nongkai (Zhou Zhengyi) 农凯集团(周正毅) (Non); </t>
  </si>
  <si>
    <t>1) Jones 2011 Appendix 1, p.515; Southern Metropolis Daily 2002_10_23; 2) Jones 2011 Appendix 1, p.515; http://finance.sina.com.cn/review/observe/20050913/16241965007.shtml; 3) http://www.upi.com/Business_News/2002/01/20/Bank-of-China-fined-for-misconduct/84991011510871/; http://edition.cnn.com/2002/BUSINESS/asia/01/27/china.bankfraud.biz/; 4) People's Daily 6/20/2002; 5) http://www.people.com.cn/GB/jinji/35/159/20020730/787738.html; http://finance.sina.com.cn/y/20020718/233820.html; 6) 21st Century Business Herald 7/29/2004; Southern Weekly 2/21/2003 and 8/19/2004; 7) CCTV 5/19/2004; 8) Hung, Wong and Zhang 2015  Appendix; http://www.csrc.gov.cn/pub/zjhpublic/G00306212/200804/t20080418_14328.htm; http://app.finance.china.com.cn/stock/data/view_notice.php?symbol=000405&amp;id=8287259; 9) http://cn.reuters.com/article/idCNCHINA-4478220110620; http://news.bbc.co.uk/chinese/trad/hi/newsid_3060000/newsid_3063600/3063697.stm</t>
  </si>
  <si>
    <t>1) Overstating revenues and assets; understating financial expenses and depreciation; management embezzlement; accounts falsification; earnings management by inflating sales and reducing bad debt provisions; 2) False financial statements; there is no other details for this scandal other than a cite in Jones' book, the company was a reverse merger target in 1999 and was effectively controlled by a Chengdu-based newspaper group;  3) U.S. OCC charged the bank branch with preferential treatment to customers with relationships with bank officials and fraudulent letter-of-credit and loan schemes; fraud period is between 1991-1999; the bank settled with $20mm fine; Wang Xue Bing, the then Chairman of BOC was removed from his current post as the head of Bank of Construction; 4) Local forestry adminstriation officials embezzled RMB 3mm from employee severence pay; fraudulent bookkeeping to cover-up; 5) Late filing for 2001 annual report since the auditors refused to give an unqualified opinion; inflated revenue and profit, unapproved use of funds and cost allocation, weak corporate governance;  6) Immediately before a SEO, 2 executivies of the firm's subsidiary (i.e., Lingzhi Yaoye) went to the CSRC and blowed the whistle on accounting fraud (e.g., inflated revenue and profits); the SEO was halted as a result; 7) Share price manipulation, 4 parties invovled profited RMB 449mm; attracted broad attention; 8) False disclosure of use of SEO proceeds;  non-disclosure of outstanding gurantees, inflated profits during 1998; this is one of the CSRC enforcement cases cited in Hung, Wang, and Zhang CAR 2015 that we looked into. But there is not much public discussion with limited information online (e.g., CSRC website, company's own press releases); 9) Yang Bin, Chairman of Ouya Nongye, was arressted for bribery, embezzelment, faking financial instruments and illegal use of land. In 2001, Yang was ranked as the 2nd richest man in China by Forbes with a networth of USD 900mm. He is known for the "Dutch Villiage" construction in Shenyang and was appointed by the North Korea Government to establish a Special Adminstrative Region for a brief period. He was sentensed to 18-years of prison in 2003.  Limited news coverage in China, but lots of ink in Hong Kong (where Ouya was listed) and abraod.</t>
  </si>
  <si>
    <t>1) http://cn.reuters.com/article/idCNCHINA-4478220110620;  2) 21st Century Business Herald 1/20/2005; http://cn.reuters.com/article/idCNCHINA-4478220110620; 3) 21st Century Business Herald 12/06/2004; http://www.people.com.cn/GB/jingji/1039/3024369.html; http://news.xinhuanet.com/comments/2004-12/20/content_2356504.htm; 4) 21st Century Business Herald 8/16/2004; http://www.people.com.cn/GB/paper81/14320/1273971.html; 5) 21st Century Business Herald 10/28/2004; 6) 21st Century Business Herald 3/28/2005;</t>
  </si>
  <si>
    <t>1) US$ 500mm trading loss from oil-related derivative products; largest corporate scandal in Singapore since bankruptcy of Barings in 1995; CEO was sentenced to prinson by the Singapore court; 2) Su Ziping, the deputy CEO, was arrested for embezzlement.  Su was in charge of several disposition of state-owned non-performing assets transactions that invovled ficticious liabliities, fraudulent financial statements, etc.; 3) Hong Kong Independent Commission Against Corruption arrested several executives for corruption, embezzlement, bribing the audit firm (Deloitte) to sign-off on fraudulent financial statements for listing on HKEX; 4) Controlling shareholder embezzlement and bribery, 3 public equity funding based on fraudulent financial reports for RMB 730mm, bank debt of RMB 2bn, bankruptcy in 2004 and shareholders were left with nothing; 5) The CEO, a recently hired desginated professional manager, was outcasted by the Chairman of the Board.  Many problems at the firm was revealed including corruption, lack of management discipline, ficticious accounting, etc.; 6) Delayed interim results announcement in 2004 due to disagreement with Deloitte, trading halt and stock price dropped 74%, 3 executives were arrested by HK police in 2005 for accounting fraud</t>
  </si>
  <si>
    <t xml:space="preserve">1) Huayuan Zhiyao 华源制药 (Acct); </t>
  </si>
  <si>
    <t>1) 21st Century Business Herald 4/10/2006 and 3/11/2008;</t>
  </si>
  <si>
    <t>1) The company halted trading due to media coverage of fraudulate financial reporting including ficticious revenue/profits as well as potential embezzlement by controlling shareholders; Huayuan Zhiyao is the pharmaceutical subsidiary of Huayuan Group, which was undergoing restructuring during this period</t>
  </si>
  <si>
    <t>1) Jones 2011 Appendix 1, p.516; 21st Century Business Herald 1/3/2008; People's Daily 10/31/2005; http://cn.reuters.com/article/idCNCHINA-4478220110620; 2) https://en.wikipedia.org/wiki/State_Reserves_Bureau_copper_scandal; The Economist 11/18/2005; 3) 21st Century Business Herald 1/1/2007; 4) 21st Century Business Herald 8/25/2005; 5) 21st Century Business Herald 2/25/2010;</t>
  </si>
  <si>
    <t>1) Kelon 科龙 (Acct); 2) State Reserve Bureau Cooper Scandal 国储抛铜事件 (Non); 3) Tianfa 天发集团 (Near); 4) ST Boying 博盈 (Near); 5) Zhaohua 朝华系 (Near)</t>
  </si>
  <si>
    <t>1) Management embezzlement; accounts falsification and earnings management by inflating sales (RMB 1.2bn) and reducing bad debt provisions, which led to inflated profits of RMB 120mm during 2002-2004. There were some regulatory oversight activities between 2002-2004, but the national level CSRC formal special investigation started in February 2005, the firm then reported a large loss in May 2005; and management was arrested in August 2005; 2) The State Reserves Bureau Copper Scandal refers to a loss of approximately $200 million by a single trader for the State Reserve Bureau of China at the London Metal Exchange in 2005. The incident caused copper to hit a record $4,160 a metric ton on Thursday November 17, 2005 and caused it to be reported as one of the major trading incidents in history. Liu Qibing, the trader and SRB's employee, disappeared from the public for some time after the incident, but went on trail with his supervisor in 2008 for violations of various regulation; 3) Tianfa Group acquired several non-performing state-owned enterprises in exchange for Government loans. However, Tianfa was unable to turn around these businesses and several of them (e.g., Tianyi Keji) were invovled in earnings management. In addition, Tianfa was invovled in approrpirating paid-in-capital of these subsiaries; 4) Two Board Directors asked the CEO to resign due to poor operating performance and fraudulent financial statements; this event is rooted in the ongoing battle between the old and new shareholders; 5) Brothers Zhang Liangbin and Zhang Bin, founders of the "Zhaohua Lineage " in Sichuan province, were convicted of mutliple corporate frauds including embezzlement, fradulent financial statements, debt recycling, improper asset transfer etc. while they were Chairman/Directors of Xichang Power Company</t>
  </si>
  <si>
    <t>1) Jinglun Dianzi 精伦电子 (Acct); 2) Shenghui 升汇集团 (Near); 3) Xiaxing Dianzi 夏新电子 (Acct)</t>
  </si>
  <si>
    <t>1) 21st Century Business Herald 10/31/2007; 2) 21st Century Business Herald 1/5/2007; http://www.hxcjdb.com/portal.php?mod=view&amp;aid=3418; 3) 21st Century Business Herald 3/3/2008;</t>
  </si>
  <si>
    <t>1) Jinglun was sued by an individual investor over ficticious and incomplete financial statement disclosures, this event was important as it's the first case where an individual investor is suing a firm in the court ahead of any disciplinary actions by the securities regulators first; 2) The investment group was involved in acquiring multiple underperforming companies and listed them through domestic reverse mergers; As the controlling shareholder, the group subsequently invovle in fraudulent financial reporting to attract further equity funding and appropriate resources from these listed subsidiaries; 3) Improper revenue recognition for rebates and incomplete disclosure in footnotes;</t>
  </si>
  <si>
    <t xml:space="preserve">1) S-chip Scandals (Acct); 2) Guizhou Maotai 贵州茅台 (Acct); 3) Wuliangye 五粮液 (Acct); </t>
  </si>
  <si>
    <t>1) 21st Century Business Herald 11/10/2008; 2) 21st Century Business Herald 3/2/2009</t>
  </si>
  <si>
    <t xml:space="preserve">1) WSJ 3/10/2009; 21st Century Business Herald 3/23/2009; 2) 21st Century Business Herald 7/25/2011; Capital Week 4/20/2009; 3) 21st Century Business Herald 11/6/2009; http://baike.baidu.com/view/5821025.htm; </t>
  </si>
  <si>
    <t>1) http://cj.sina.com.cn/article/detail/5937487609/13219?cre=ydpagew&amp;mod=f&amp;loc=3&amp;r=9&amp;doct=0&amp;rfunc=100; 2) 21st Century Business Herald 7/25/2011;  Capital Week 9/15/2011; http://cn.reuters.com/article/idCNCHINA-4478220110620;  http://cj.sina.com.cn/article/detail/5937487609/13219?cre=ydpagew&amp;mod=f&amp;loc=3&amp;r=9&amp;doct=0&amp;rfunc=100; 3) 21st Century Business Herald 4/6/2010; http://cn.reuters.com/article/idCNCHINA-4478220110620;  4) http://cn.reuters.com/article/idCNCHINA-4478220110620; 5) 21st Century Business Herald 3/15/2013; http://business.sohu.com/20101022/n276218113.shtml; http://finance.66wz.com/system/2011/05/22/102546514.shtml; 6) 21st Century Business Herald 9/9/2010; 7) Nan Fang Daily 3/2/2010; China News Agency 2/25/2010; 8) WSJ 12/20/2010; 21st Century Business Herald 12/24/2010; etc. etc.</t>
  </si>
  <si>
    <t xml:space="preserve">1) Accounting irregularities, embezzelement by CEO; trading suspended and HK's Secuirities and Futures Commission won a court order to freeze the CEO's personal assets; 2) Trading suspended due to large accounting discrepancies between financial statements submitted to authorities in HK vs. China; the controlling shareholder illegally pledged Real Gold Mining's assets as collateral for bank loans extended to his other companies; no disclosure in the financial statements and Deloitte subsequently resigned; 3) Withholding disclosure of material information includes four sales contracts totalling RMB 5bn; reprimanded by the Shenzhen Stock Exchange; 4) Improper disclosure of related-party transations (e.g., securitization of brand and other intangible assets totalling RMB 300mm); reprimanded by the Shenzhen Stock Exchange; 5) Alledged earnings manipulation to meet growth target; another major scandal in 2013 regarding misdealings in the restructuring process; 6) Did not disclose investment in securities amounting to RMB 60mm and the RMB 10mm related loss to these investment occured in 1Q2010; reprimanded by the Shanghai Stock Exchange;  7) Chairman was reprimanded by the Shanghai Stock Exchange for insider trading </t>
  </si>
  <si>
    <t>1) WSJ 5/5/2011; http://cn.reuters.com/article/idCNCHINA-4478220110620; 2) http://cn.reuters.com/article/idCNCHINA-4478220110620; http://www.ejinsight.com/20170103-small-investors-of-real-gold-mining-continue-to-suffer/; 3) 21st Century Business Herald 3/15/2013; 3) 21st Century Business Herald 3/15/2013; http://www.caijing.com.cn/2011-08-23/110822168.html; 4) 21st Century Business Herald 3/15/2013; http://www.gd.xinhuanet.com/newscenter/2011-08/05/content_23398840.htm; 5) 21st Century Business Herald 7/25/2011; http://news.xinhuanet.com/finance/2013-08/29/c_125271044.htm; 6) 21st Century Business Herald 3/15/2013; http://www.caijing.com.cn/2011-04-06/110684643.html; 7) 21st Century Business Herald 3/15/2013; Shanghai Stock Exchange Document 131800578; Shanghai Stock Exchange Document 131806332</t>
  </si>
  <si>
    <t>1) Tianneng Keji 天能科技 (Acct); 2) Wanfu Shengke 万福生科 (Acct); 3) Xin Dadi 新大地 (Acct); 4) Xin Hehua 新荷花 (Acct); 5) Zhengdong Zhiyao 振东制药 (Acct); 6) Meida 美达股份 (Non)</t>
  </si>
  <si>
    <t>1) 21st Century Business Herald 6/3/2013; http://cj.sina.com.cn/article/detail/5937487609/13219?cre=ydpagew&amp;mod=f&amp;loc=3&amp;r=9&amp;doct=0&amp;rfunc=100; 2) 21st Century Business Herald 3/15/2013 and 6/25/2013; http://cj.sina.com.cn/article/detail/5937487609/13219?cre=ydpagew&amp;mod=f&amp;loc=3&amp;r=9&amp;doct=0&amp;rfunc=100; 3) 21st Century Business Herald 6/3/2013; 4) 21st Century Business Herald 9/14/2012; 5) People's Daily 5/28/2012; 21st Century Business Herald 3/15/2013; Shenzhen Stock Exchange Document 2012-05-25_30015813-1; 6) 21st Century Business Herald 3/15/2013; http://finance.people.com.cn/stock/n/2012/0910/c222942-18964746.html</t>
  </si>
  <si>
    <t>1) Accounting manipulation for IPO qualification including ficticious cash flow receipts, accelerated revenue recognition, etc., disqualified from IPO and the first company to be fined by the CSRC prior to IPO; 2) Inflated revenue and profits; ficticious customers and contracts in preparation for the RMB 425 mm IPO; underwriter PingAn Securities was subject to the biggest fine to date; 3) Fraudulent accounting and misleading disclosure in IPO prospectus; ficticious revenues and assets; IPO process halted; 4) Fraudulent accounting included undisclosed related party transaction, inflated profits and weak internal control; IPO process halted; 5) Undisclosed related party transactions; this is the first Stock Exchange "citation" issued to a company on the SME board; 6) Shenzhen Stock Exchange reprimanded the company for "chaos" during the special shareholders meeting; the shareholder who intended to present evidence of misbehavior claimed to have had his documentation stolen before he could present it at the special shareholders meeting;</t>
  </si>
  <si>
    <t>1) Changguan Coal Mine 长灌煤矿 (Near); 2) Panzhihua Metallurgical &amp; Mining 攀枝花冶金矿山公司 (Near)</t>
  </si>
  <si>
    <t>1) Dachuan Bank 大川银行 (Near)</t>
  </si>
  <si>
    <t>1) Shanghai Gold Crisis 上海黄金风潮 (Non)</t>
  </si>
  <si>
    <t>1) Yumin Bank 裕民银行 (Non)</t>
  </si>
  <si>
    <t>1) Silver Crisis 白银风潮 (Non)</t>
  </si>
  <si>
    <t>1) Discount Storm 贴票风潮 (Non)</t>
  </si>
  <si>
    <t>1) Peking-Mukden Railway 京丰铁路 (Non)</t>
  </si>
  <si>
    <t>1) WSJ 7/16/2013, 7/17/2013 and 5/14/2013; http://baike.baidu.com/view/10775042.htm; 2) 21st Century Business Herald 6/6/2013 and 12/20/2013; 3) 21st Century Business Herald 12/20/2013; https://zh.wikipedia.org/wiki/%E9%82%93%E9%B8%BF; http://www.nfpeople.com/story_view.php?id=5029; 4) 21st Century Business Herald 3/4/2013, 3/6/2013, and 3/15/2013; 5) 21st Century Business Herald 12/22/2014; https://en.wikipedia.org/wiki/China_Metal_Recycling; 6) 21st Century Business Herald 5/13/2014; 7) 21st Century Business Herald 3/15/2013; 8) 21st Century Business Herald 12/20/2013;</t>
  </si>
  <si>
    <t>1) GlaxoSmithKline China 葛兰素史克 (Non); 2) Hongbo Keji 洪波科技 (Acct); 3) Sichuan Huizhan (Deng Hong) 四川会展 (邓鸿) (Non); 4) Lingqi 零七股份(Near); 5) China Metal Recycling 中金再生 (Acct); 6) Zibo Haizhou 淄博海洲 (Near); 7) Ziguang Guhan 紫光古汉 (Acct); 8) Tianfeng Jieneng 天丰节能 (Acct)</t>
  </si>
  <si>
    <t xml:space="preserve">1) Ministry of Public Security's economic crime unit accused Glaxo China executives of using travel agencies as vehicles to bribe government officials, hospitals and doctors to sell drugs at a higher price, estimated amount of US$ 500 million since 2007; 2) Fraudulent accounting and inflated profits to meet IPO requirement; underwriter Guangda Securities was also reprimanded; 3) Deng Hong, a big player in the Sichuan conference and travel industry, was arrested for land stripping, tax evasion and fraudulent loans; this case was closely related to the political scandal in Chengdu (e.g., downfall of Li Chuncheng); 4) A reporter at 21st Century Business Herald did independent investigation and published a front-page article that the company's RMB 55bn mining assets in Madagascar are all ficitious; also allegations of insider trading and price pumping; 5) Short-seller Glaueus Research published a report accusing the company of "fairytale-like" financial reports, suspicious senior management departure, controlling shareholder embezzlement, etc.; trading was halted and the Hong Kong SEC started an investigation; later the HK SEC asked a court order for liquidiation based on fraudulate financial reporting; 6) Unexpected bankruptcy that triggered non-performing loans and guarantees of RMB 3 billion; provided ficticious financial statements to the banks for a few years prior to bankruptcy; 7) Inflated profits by RMB 52 million (87% of reported profit) through related party transactions; 8) Fraudulent accounting and inflated profits to meet IPO requirement; undisclosed related party transactions; underwriter Guangda Securities was also reprimanded; </t>
  </si>
  <si>
    <t>1) China Animal Healthcare 中国动物保健 (Acct); 2) Hanergy Thin Film 汉能薄膜 (Non); 3) Shanshui Cement 山水水泥 (Near); 4) Sound Global 桑德国际 (Acct); 5) Wanjiang Wuliu 皖江物流 (Acct)</t>
  </si>
  <si>
    <t>1) http://finance.caixin.com/2015-12-29/100893853.html; http://news.xinhuanet.com/fortune/2015-12/31/c_128584692.htm; 2) FT 3/24/2015; http://www.chinadaily.com.cn/regional/2016-04/01/content_24240751.htm; 3) 21st Century Business Herald 1/1/2016; http://news.xinhuanet.com/fortune/2015-12/31/c_128584692.htm; 4) http://finance.ce.cn/rolling/201601/25/t20160125_8515532.shtml; 5) http://finance.people.com.cn/n/2015/1120/c1004-27835663.html;</t>
  </si>
  <si>
    <t>1) Trading halted on HK Stock Exchange due to delayed issuance of 2014 annual report; Deloitte refused to sign-off on the financial statements and resigned in September 2015; the company claimed that a truck load of important documentation was stolen in December 2015; 2) HK SEC ordered a trading halt due to unusual trading pattern for the past two years; price always miraculously soars in the last 10 minutes of trading everyday; several senior executives resigned since the investigation started; the company also reported a big loss for 2015 in 2016; 3) Ongoing war between the old and new controlling shareholders;  old controlling shareholders recruited a mafia group, broke into the company's headquarter, attacked employees and destroyed the company's financial records; 4) Short-seller Emerson Analytics issued a report accusing the company for cash balance shortfall of RMB 2bn; trading halted; the company later claimed that it was a mistake made by the CFO who did not book the earnst money paid in advance for potential acquisitions; 5) Fraudulent accounting including Inflated revenue and profits during 2012 and 2013; inflated revenue amounted to RMB 9.2bn; undisclosed third-party loan gurantee of RMB 2.8bn; reprimanded by the Shanghai Stock Exchange</t>
  </si>
  <si>
    <t>1) Zhong Kezhi 中科智 (Near); 2) Kehong 科弘 (Near)</t>
  </si>
  <si>
    <t>1) WSJ 9/22/2014; FT 6/10/2014 and 12/19/2014; 21st Century Business Herald 6/5/2014 and 6/10/2014; 2) http://cj.sina.com.cn/article/detail/5937487609/13219?cre=ydpagew&amp;mod=f&amp;loc=3&amp;r=9&amp;doct=0&amp;rfunc=100; http://news.xinhuanet.com/finance/2016-03/22/c_128820573.htm; 3) http://cj.sina.com.cn/article/detail/5937487609/13219?cre=ydpagew&amp;mod=f&amp;loc=3&amp;r=9&amp;doct=0&amp;rfunc=100; http://finance.people.com.cn/stock/n/2014/0710/c67815-25263325.html#; 4) 21st Century Business Herald 1/12/2015; http://finance.caixin.com/2014-05-22/100680649.html; 5) 21st Century Business Herald 1/12/2015; 6) 21st Century Business Herald 1/12/2015; 7) 21st Century Business Herald 5/7/2014; http://finance.sina.com.cn/chanjing/gsnews/20141120/014820866065.shtml</t>
  </si>
  <si>
    <t>1) Qingdao Port 青岛港 (Non); 2) ST Boyuan 博源 (Acct); 3) Xin Zhongji 新中基 (Acct); 4) Nanfang 南纺股份 (Acct); 5) Hai Lianxun 海联讯 (Acct); 6) Kangda Xingcai 康达新材 (Acct); 7) Huatong (Li Yan) 华通 (李炎) (Non)</t>
  </si>
  <si>
    <t>1) Large metals financing fraud uncovered at the port involved about 400,000 tonnes of base metals; banks suspected the same cargo of metals was pledged multiple times for loans at different banks; Qingdao Port was sued by multiple banks and resource companies; 2) Numerous counts of earnings management, fraudulent bookkeeping, withholding disclosure, etc. over the past 4 years; the first company to be delisted by the CSRC due to financial reporting concerns; 3) Inflated revenue by RMB 660mm and profits by RMB 220mm over 2006 to 2011; 4) Inflated profits by RMB 344mm over 2006-20011; 5) Inflated revenue and accouts receivable in IPO prospectus; continued earnings management in subsequent interim and annual reports; reprimanded and fined by the CSRC;  6) Inflated profit by 84% in IPO prospectus; reprimanded and fined by the CSRC; 7) Li Yan, the head of Huatong group of companies, fled China with embezzled money; the group is left with RMB 17bn in debt</t>
  </si>
  <si>
    <t xml:space="preserve">1) The company took a RMB 1.4bn provision as a result of losses on loan gurantee, defaults by SMEs, and employee embezzlement of RMB 90mm through fraudulent accounting; the company is facing insolvency risk; 2) Chairman Yu Chunlai secured bank loans and equity financing based on ficticious assets and contracts, the company went into bankruptcy after the financial crisis, over RMB 2bn in ficiticious assets, less than 10% recovery in bankruptcy proceedings; </t>
  </si>
  <si>
    <t>1) A Short History of Securities Markets in China Appendix; https://zh.wikipedia.org/wiki/%E4%B8%8A%E6%B5%B7%E8%AF%81%E5%88%B8%E4%BA%A4%E6%98%93%E6%89%80</t>
  </si>
  <si>
    <t>1) Shanghai Sharebrokers Association founded 上海掮客公会 (X)</t>
  </si>
  <si>
    <t>1) British businessmen established the Shanghai Sharebrokers Association, the first stock exchange in China, to trade foregin stocks. It was later renamed Shanghai Stock Exchange in 1904 上海证券交易所</t>
  </si>
  <si>
    <t>1) Outline of basic regulations with the qualities of a formal constitution, a chapter was dedicated to accounting that regulated the state's receipts and payments procedures. It also formally established the Ministry of Finance</t>
  </si>
  <si>
    <t>1) Accounting Law (X)</t>
  </si>
  <si>
    <t xml:space="preserve">1) PWW Asia and Ocenia, p.59 </t>
  </si>
  <si>
    <t>1) PWW Asia and Ocenia, p.60</t>
  </si>
  <si>
    <t>1) A series of laws and regulations were issued to standardize governmental accounting reports; these include the revised Accounting Law (issued in August 1935), Accounting Rules of Ministry of Finance of the RoC (issued in July 1927); Unified Accounting System for Central Organizations and Subordinates (issued in December 1932), and Uniform Provisions on Accounting System of Central Organizations and Subordinate Agencies (issued in 1938)</t>
  </si>
  <si>
    <t xml:space="preserve">1) Kirby 1995; Company Law in China, p.4; 2) PWW Asia and Ocenia, p.58; 3) Securities Markets and Corporate Governance: A Chinese Experience Chapter 8; A Short History of Securities Markets in China Appendix; </t>
  </si>
  <si>
    <t>1) Company Ordinance 公司条例 (Other); 2) Accounting Law 会计法 (X); 3) Securities Exchange Law 证券交易所法 (Other)</t>
  </si>
  <si>
    <t>1) Commodity Exchange Regulation 物品交易条例 (Other)</t>
  </si>
  <si>
    <t>1) Combined and amended the 1914 Securities Exchange Law and the 1921 Commodity Exchange Regulation; 2) The RoC Government enacted this new company law to serve as one vehicle in promoting state ascendancy over all private enterprises (Chinese and foreign); the law aims at restricting private capital and promiting state control of the economy. For example, the law significantly suppressed the power of large shareholders by limiting the voting power of any shareholder to less than 1/5 of the votes of all shares, regardless of the % of their ownership in the company</t>
  </si>
  <si>
    <t>1) Securities Markets and Corporate Governance: A Chinese Experience Chapter 8;  A Short History of Securities Markets in China Appendix; 2) Kirby 1995; Company Law in China, p.4</t>
  </si>
  <si>
    <t>1) PWW Asia and Ocenia, p.81</t>
  </si>
  <si>
    <t>1) Accounting System of State-owned Industrial Enterprise 国营工业企业会计制度 (Acct)</t>
  </si>
  <si>
    <t>1) Stipulated the accounting system for state-owned industrial enterprises including applicable submission time/units, types and formats of accounting statements and a detailed descrpition of how to prepare each kind of accounting statement and financial situation explainations</t>
  </si>
  <si>
    <t>1) First accounting law since the 1949, formalized the fundamental principles of accounting in a legal form in order to strength and improve accounting practice. Promulgated January 21, 1985, effective May 1, 1985; 2) The breakthrough was that it changed the former classification of accounting statements, introduced Western balance sheet format, and adopted the general A=L+E equation from the viewpoint of property right. Promulgated March 4, 1985, effective July 1, 1985</t>
  </si>
  <si>
    <t>1) PWW Asia and Ocenia, p.71</t>
  </si>
  <si>
    <t>1) Issued by the Central Government Administration Council, and required that all finance departments of central enterprises establish specialized agencies to examine accounting system; this is followed by a series of regulations issued by the MOF during 1952-1953 that regulated the accounting system for State-owned Enterprise based on the Soviet model (e.g., Unified Accounting System)</t>
  </si>
  <si>
    <t>1) Mandate about Drafting Uniform Accounting System (Acct)</t>
  </si>
  <si>
    <t>1) PWW Asia and Ocenia, p.73</t>
  </si>
  <si>
    <t>1) Structure of BS was changed into "Assets Application equal Asset Sources", and the basic structure of it was designed in accordance with the former Soviet Union. This B/S was later unifed and renamed "Funds Balance Sheet," which was used until 1993</t>
  </si>
  <si>
    <t>1) PWW Asia and Ocenia, p.74</t>
  </si>
  <si>
    <t>1) Standard Accounts Plan for Basic Business of State-owned Industrial Enterprises (Acct)</t>
  </si>
  <si>
    <t>1) Amended the accounting system of state-owned industrial enterprises extensively, required four types of accounting statements including 14 categories</t>
  </si>
  <si>
    <t>1) PWW Asia and Ocenia, p.75</t>
  </si>
  <si>
    <t>1) PWW Asia and Ocenia, p.77</t>
  </si>
  <si>
    <t>1) Aimed at addressing/correcting issues after the Great Leap Forward, including incomplete accounting documents and improper accounting books, nonconformity between statements and ledgers, enterprise managers did not know about its own properties, and even no one worked as the accountant</t>
  </si>
  <si>
    <t>1) MOF successively released four regulations for SEOs including (i) Accounting Regulations of State-owned Enterprises (draft); (ii) Account Title and Instructions of State-owned Enterprieses; (iii) Accounting Statements Formats and Preparation Instructions of State-owned Enterprieses; and (iv) Accounting Documents and Book Format and Instructions of State-owned Enterprieses.  At this time, the Balance Sheet had been changed formally to "Funds Balance Sheet"</t>
  </si>
  <si>
    <t>1) Simplified enterprise accounting system and decentralized the corresponding power; this reform coincides with the "Great Leap Forward"</t>
  </si>
  <si>
    <t>1) The first regulation that regulated the function and power of accountants, playing a positive role in rectifying accountancy matter at that time</t>
  </si>
  <si>
    <t>1) PWW Asia and Ocenia, p.79</t>
  </si>
  <si>
    <t>1) PWW Asia and Ocenia, p.78</t>
  </si>
  <si>
    <t>1) Suggested a series of accounting systems and working methods in accordance with Chinese circumstances, this is included in the third five-year financial plan</t>
  </si>
  <si>
    <t>1) Product of cultural revolution</t>
  </si>
  <si>
    <t>1) Securities Markets and Corporate Governance: A Chinese Experience Chapter 8;  A Short History of Securities Markets in China Appendix;</t>
  </si>
  <si>
    <t>1) Replaced the 1904 Qing Company Law, the law was much clearer than its predecessor in its basic regulation and would serve as the foundation of future revisions of the law, but its effect on the structure of Chinese enterprises would be small; 2) The Nanjing Provisional Government issued Accounting Law, the basic contents of which included specifications of accounting period and final accounts period, national budget establishment, levy of tax, budget expenditures, and final accounts. This is related to general accounting (i.e., government accounting); 3) The first securities law in China that contained 35 provisions. It provided the fundamental principles and rules for securities transactions.</t>
  </si>
  <si>
    <t>1) Stipulated fundamental rules for the commidities exchange market</t>
  </si>
  <si>
    <t>1) Exchange Law 交易所法 (Other); 2) Company Law (Other)</t>
  </si>
  <si>
    <t xml:space="preserve">1) China's first Company Law drafted by the Qing Court aimed at modernizing China's business activity (i.e., overcome constraints of the traditional guilds, family partnerships and guarantorships).  The Company Law is a hybrid of Japanese and English company laws; contained fundamental principles of corporate practices; and established a number of different types of companies, created them as juristic persons and introduced the idea of the limited liability company limited by shares (股份有限公司).  Enacted in the wake of the Qing Dynasty's demise, the law was barely implemented when the monarchy was abolished; The Company Law is part of the 钦定大清商律, which is composed of two parts,  商人通例 (9条), and 公司律 (131条)
</t>
  </si>
  <si>
    <t>1) First administrative regulation of accountant system, China's CPA system was thereby established</t>
  </si>
  <si>
    <t>1) PWW Asia and Ocenia, p.57</t>
  </si>
  <si>
    <t>1) Securities Law Revision 证券法修订 (X)</t>
  </si>
  <si>
    <t>1) http://www.npc.gov.cn/npc/lfzt/rlyw/node_27654.htm;</t>
  </si>
  <si>
    <t>1) Major revision to the Securities Law is underway to further investor protection</t>
  </si>
  <si>
    <t>1) This is one of CSRC's endeavors to fill the gaps of the Company Law and Securities Law by producing detailed provisions on corporate governance</t>
  </si>
  <si>
    <t>1) The revision completed rewrote the 1993 Company Law, hence it is often referred to as the "New Company Law". The 2005 Law brought many changes and relaxed many restrictions on business incorporation and operation in China, including a reduction of the capital requirement, increase in shareholder and creditor protection, and otehr improvements in corproate governence, such as an increase in information disclosed, and the greater power for shareholders to file lawsuits against directors. Promulgated October 27, 2005, effective January 1, 2006; 2) This revision made significant amendements; it made improvements to the rules governing disclosure, securities issuance, investor protection, stock exchanges, and securities intermediaries. The amended law introduced new mechanisms relating to public offering, disclosure in applications for an IPO, establishment of a securities investor protection fund, recommended requirements for public issuance of securities, and the responsilbities of directors and senior managers relating to information disclosure in the listed company's prospectus and financial reports. Promulgated October 27, 2005, effective January 1, 2006;</t>
  </si>
  <si>
    <t>1) Update of the 1918 provisional rules</t>
  </si>
  <si>
    <t>1) With 43 clauses, it is more complete and specific than the former 1930 Accountants Regulations</t>
  </si>
  <si>
    <t>1) Accountants Law (Acct)</t>
  </si>
  <si>
    <t>1) Business Accounting Law 商業會計法 (Acct)</t>
  </si>
  <si>
    <t>1) PWW Asia and Ocenia, p.57; https://zh.wikisource.org/wiki/%E5%95%86%E6%A5%AD%E6%9C%83%E8%A8%88%E6%B3%95_(%E6%B0%91%E5%9C%8B36%E5%B9%B4%E7%AB%8B%E6%B3%9537%E5%B9%B4%E5%85%AC%E5%B8%83)</t>
  </si>
  <si>
    <t>1) This is the first accounting law/regulation for private enterprises, the revised version is still enforced in Taiwan today</t>
  </si>
  <si>
    <t xml:space="preserve">1) Accounting Law 会计法 (Acct); 2) Accounting Regulation for Joint Ventures Using Chinese and Foreign Investment 中外合资经营企业会计制度 (Acct); </t>
  </si>
  <si>
    <t xml:space="preserve">1) PWW Asia and Ocenia, p.80; http://www.npc.gov.cn/wxzl/gongbao/2000-12/06/content_5004454.htm; 2) PWW Asia and Ocenia, p.83; http://law1.law-star.com/law?fn=chl213s094.txt; </t>
  </si>
  <si>
    <t>1) Company Law Revision 公司法修订 (Other); 2) Securities Law Revision 证券法修订 (Other)</t>
  </si>
  <si>
    <t>1) Company Law in China, p.7; PWW Asia and Ocenia, p.91; http://www.gov.cn/flfg/2005-10/28/content_85478.htm; 2) Securities Markets and Corporate Governance: A Chinese Experience, p.153; http://www.fdi.gov.cn/1800000121_23_64559_0_7.html; People's Daily 10/31/2005</t>
  </si>
  <si>
    <t xml:space="preserve">1) PWW Asia and Ocenia, p.92; http://baike.baidu.com/view/277599.htm; 2) http://www.csrc.gov.cn/pub/zjhpublic/zjh/200804/t20080418_14481.htm#; </t>
  </si>
  <si>
    <t>1) http://news.xinhuanet.com/legal/2013-12/28/c_118749268.htm; http://www.fdi.gov.cn/1800000121_39_4814_0_7.html; 2) http://www.csrc.gov.cn/pub/newsite/kjb/kjbzcgf/xkjzz/kjbzztxjs/201505/t20150519_277388.html; http://tfs.mof.gov.cn/zhengwuxinxi/caizhengbuling/201407/t20140729_1119494.html; http://baike.baidu.com/view/277599.htm; 3) http://news.esnai.com/focus/accountinglaw/</t>
  </si>
  <si>
    <t>1) The 2013 revision was significant and aimed at reducing the bureaucratic procedures and cost of market entry to stimulate investment and entrepreneurshipwhich, supported by a strengthened corporate regulation environment with fairer and more transparent process. Specifically, the minimum amount of registered capital is abolished, and sponsor shareholders of a company are allowed to freely determine a payment schedule of capital contributions in the company’s articles of association. Promulgated December 28, 2013, effective March 1, 2014; 2) The 2014 revision to Chinese GAAP introduced 3 new standards and made revisions to the conceptual framework and 5 other standards including fair value accounting; issued and effective July 23, 2014; 3) Major revision is under discussion</t>
  </si>
  <si>
    <t>1) Shenzhen Yuanye 深圳原野(Acct); 2) 8.10 Incident 810事件 (Non)</t>
  </si>
  <si>
    <t>1) Falsifying capital contributions; inflating profits and assets appreciation; fraudulent applications for listing; management embezzlement; the company's audit firm was subsequently shut down, it is the first case of this nature in Chinese accounting history; 2) On August 10, 1992, some 700,000 would-be investors of a new issue rushed into Shenzhen to subscribe to the new issue. The prescribed five million subscription forms were used up within four hours, left many empty handed. It was clear that the officials of the People's Bank of China corrupted the process of handling the subscription forms. This resulted in violent protest which led to riots. The government restored order by distributing an additional five million forms the next day. It was apparent from this incident that too many orgniazation claiming authority over the securities markets operation was likely to cause confusion and corruption, which led to the creation of CSRC</t>
  </si>
  <si>
    <t>1) PWW Asia and Ocenia, p.86; 2) PWW Asia and Ocenia, p.83; http://www.people.com.cn/zixun/flfgk/item/dwjjf/falv/5/5-1-09.html; 3) Securities Markets and Corporate Governance: A Chinese Experience, p.157;</t>
  </si>
  <si>
    <t>1) Company Law Revision 公司法修订 (Other); 2) Accounting Standard for Business Enterprises Revision 企业会计准则修订 (Acct); 3) Accounting Law Revision 会计法修订 (X)</t>
  </si>
  <si>
    <t>1) Securities Markets and Corporate Governance: A Chinese Experience, p.148; http://www.csrc.gov.cn/pub/newsite/flb/flfg/bmgf/ssgs/gszl/201012/t20101231_189703.html</t>
  </si>
  <si>
    <t>1) PWW Asia and Ocenia, p.89; People's Daily 11/28/2002; 2) PWW Asia and Ocenia, p.91; http://law.npc.gov.cn/FLFG/flfgByID.action?txtid=1&amp;flfgID=313&amp;showDetailType=QW; Google Books 会计法规 https://books.google.com/books?id=bkfHtw9VHCwC&amp;pg=PA26&amp;lpg=PA26&amp;dq=%E4%BC%9A%E8%AE%A1%E6%B3%951993%E5%B9%B4%E4%BF%AE%E8%AE%A2%E5%86%85%E5%AE%B9&amp;source=bl&amp;ots=JjB44bIZ5D&amp;sig=0MFzeasgzlAMYbxcimdHvyUvPyk&amp;hl=en&amp;sa=X&amp;ved=0ahUKEwi976uG7tjRAhULwVQKHdT7CCgQ6AEIPzAF#v=onepage&amp;q&amp;f=false; 3) Securities Markets and Corporate Governance: A Chinese Experience, p.159; http://www.csrc.gov.cn/pub/shenzhen/xxfw/tzzsyd/ssgs/sszl/ssgsfz/200902/t20090226_95510.htm</t>
  </si>
  <si>
    <t xml:space="preserve">1) Accounting System for Joint-stock Limited Company 股份有限公司会计制度 (Acct); </t>
  </si>
  <si>
    <t>1) State Council issued Bulletin No. 287, Regulations on Financial Accounting Reports of Enterprises, on June 21, 2000, which defined the constitution, preparation, submitting, and legal responsibility in the form of law for the first time. The regulations explicitly stipulated that financial reports were documents provided by enterprises that reflected the financial status at a given date, and the operating results and cash flow for an accounting period. The regulations clarified the objectives of accounting statements, which was to provide information that reflected the financial situation, operating results, and cash flows in order to facilitate users of accounting information to make rational decisions. This objective was consistent with the conceptual framework of IFRS; 2) This was a major revision to address the development of the market since 1993; promulgated October 31, 1999, effective July 1, 2000; 3) CSRC issued a revision to the 1998 regulation regarding annual shareholder meeting; listed companies should lodge a report with the stock exchanges to explain their reasons for not holding an annual general meeting within the prescribed timeframe. This was important as stock exchanges might delist a company that failed to hold an annual general meeting on time without a reasonable excuse; the original 1998 regulatation was not as significant</t>
  </si>
  <si>
    <t>1) Regulations on Financial Accounting Reports of Enterprises 企业财务会计报告条例 (Acct);  2) Accounting Law Revision 会计法修订 (Acct); 3) Suggestions on Regulating the General Meetings of Listed Companies Revision 上市公司股东大会规范意见修订 (Other)</t>
  </si>
  <si>
    <t xml:space="preserve">Note: Tianjing Stock Exchange opened in 1949 and Beijing Stock Exchange opened in 1950, both were closed in 1952, thus effectively stopped securities market in China </t>
  </si>
  <si>
    <t>1) The first stock exchange in China after 1952</t>
  </si>
  <si>
    <t>1) A Short History of Securities Markets in China Appendix;</t>
  </si>
  <si>
    <t xml:space="preserve">1) Accounting System of the Experimental Joint-Stock Enterprises 股份制试点企业会计制度 (Acct); 2) Accounting Regulations for Enterprises by Foreign Investment 外商投资企业会计制度 (Acct); 3) Formation of China Securities Regulatory Commission 证监会 (CSRC) (Other); </t>
  </si>
  <si>
    <t>1) The Interim Measures for the Stock Issuance and Listing Sponsorship System 证券发行上市保荐制度暂行办法 (Other)</t>
  </si>
  <si>
    <t>1) http://www.csrc.gov.cn/pub/zjhpublic/zjh/200804/t20080418_14518.htm; http://www.csrc.gov.cn/pub/newsite/ztzl/xgfxtzgg/xgfxbjcl/201307/t20130703_230251.html</t>
  </si>
  <si>
    <t>1) Securities Law 证券法 (Other); 2) The Decision of the Central Committee of The Communist Party of China on Major Issues Concerning The Reform and Development of State-Owned Enterprises 中共中央关于国有企业改革和发展若干重大问题的决定 (Other)</t>
  </si>
  <si>
    <t>1) Securities Markets and Corporate Governance: A Chinese Experience, p.153; 2) People's Daily 10/27/1999; http://www.reformdata.org/special/108/; http://cpc.people.com.cn/GB/64162/71380/71382/71386/4837883.html</t>
  </si>
  <si>
    <t xml:space="preserve">1) The first comprehensive code since 1949 that regulates the securities business and securities market; promulgated December 29, 1998, effective July 1, 1999; 2) Major changes to the operation and governance of state owned enterprises, improper accounting was mentioned as one of the major problems </t>
  </si>
  <si>
    <t>1) Enterprises Accounting System 企业会计制度 (Acct); 2) Guidelines for Introducing Independent Directors to the Board of Directors of Listed Companies 关于在上市公司建立独立董事制度的指导意见 (Other); 3) Implementation Measures for Suspending and Terminating the Listing of Failing Listed Companies 亏损上市公司暂停上市和终止上市实施办法 (Other)</t>
  </si>
  <si>
    <t>1) PWW Asia and Ocenia, p.89; People's Daily 11/28/2002; 2) Securities Markets and Corporate Governance: A Chinese Experience, p.148; https://biz.sse.com.cn/cs/zhs/xxfw/flgz/html/t0078.htm; 3) People's Daily 4/7/2003; http://people.com.cn/GB/jinji/20011204/619228.html</t>
  </si>
  <si>
    <t>1) Opinions of the CSRC on Issues concerning Further Improving the Quality of Financial Information Disclosure by Companies Undertaking an Initial Public Offering 关于进一步提高首次公开发行股票公司财务信息披露质量有关问题的意见 (Acct)</t>
  </si>
  <si>
    <t>1) People's Daily 5/31/2012; http://www.csrc.gov.cn/pub/newsite/flb/flfg/bmgf/fx/sf/201310/t20131016_236296.html</t>
  </si>
  <si>
    <t>1) Strengthen the enforcement on the IPO process, especially with respect to information disclosure, accounting manipulation, etc.</t>
  </si>
  <si>
    <t>1) The Ministry of Finance announced a new accounting standard system, including 1 basic standard and 38 specific standards, on February 15, 2006, and required all listed companies to implement the new standards on January 1, 2007. The new standards essentially realized harmonization with IFRS; 2) CSRC overall guidance for disclosure by listed companies</t>
  </si>
  <si>
    <t xml:space="preserve">1) Provide the regulatory framework for transitioning from recommendation system 通道制 to sponsorship system 保荐制 for stock issuances </t>
  </si>
  <si>
    <t xml:space="preserve">1) Code of Corporate Governance for Listed Companies 上市公司治理准则 (Other); </t>
  </si>
  <si>
    <t xml:space="preserve">1) Strengthened minority investor protection in the case of failing companies. Specifically, in case of accounting fraud, the delisting decision will be based on restated current year financial statements instead of restated two-year financial statements, which helps to allieviate immediate delisting that hurts minority investors. This regulation is in the context of the accounting scandals in the previous years where successful companies were suddenly delisted due to large accounting restatements. The regulation also stipulated mechanisims for delisting after delayed filings of financial statements; 2) On January 9, 2003, China's Supreme People's Court issued a new ruling with detailed provisions governing private securities litigation involving disclosure of false or misleading information; </t>
  </si>
  <si>
    <t>1) http://www.csrc.gov.cn/pub/newsite/ssb/ssflfg/bmgzjwj/ybgd/200911/t20091110_167681.html; People's Daily 3/28/2003 and 4/7/2003; 2) http://news.xinhuanet.com/zhengfu/2003-01/10/content_685888.htm; Lu 2003</t>
  </si>
  <si>
    <t>1) The State Council, the People's Bank of China, and the Committee of Economy and Trade jointly promulgated this law, which prevented listed companies from using bank loans and share capital to speculate stocks, as well as lending such funds to securities companies or other insitutions for the purpose of speculation; 2) CSRC published these Guidelines that gave detailed guidance on construction of the internal rules of listed companies, the CSRC required listed companies to amend their consitutions in compliance with the principles in the Guidelines; 3) Between 1997 and 1998, the CSRC issued and amended a number of regulations providing guidance for share issuance and disclosure in company reports and other documents. Of those regulations, the four listed here were of most impoartance: i) Contents and Format of the Prospectus (Rule #1, 1997); ii) Contents and Format of the Annual Report (Rule #2, 1997); iii) Contents and Format of the Half Year Report (Rule #3, 1997); (iv) Contents and Formate of the Book Listing Notice (Rule #7, 1997); 4) The revision to the Criminal Law included a new chapter on securities fraud;</t>
  </si>
  <si>
    <t>1) Provisional Rules of Accountants (Acct)</t>
  </si>
  <si>
    <t>1) Accounting Regulations for State-owned Enterprises (draft) (Acct)</t>
  </si>
  <si>
    <t>1) Provisional Rules of Accountants' Function and Power (Acct)</t>
  </si>
  <si>
    <t>1) Shanghai Stock Exchange reopend (X)</t>
  </si>
  <si>
    <t xml:space="preserve">1) Accounting Standard for Business Enterprises 企业会计准则 (Acct); 2) Administrative Measures for the Disclosure of Information of Listed Companies 上市公司信息披露管理办法 (Acct); </t>
  </si>
  <si>
    <t>1) Provisional Regulations Concerning Establishing Public Accounting Firms 关于成立会计顾问处的暂行规定 (Acct)</t>
  </si>
  <si>
    <t>1) The annual reports of Sino-foreign joint ventures were required to be audited by Chinese CPA, hence this regulation by MOF that marked the beginning of public accounting practice in the PRC</t>
  </si>
  <si>
    <t>1) First legal framework governing accounting practice, including the examination, education and experience requirements, registration, scope of business, and professional rules of CPAs</t>
  </si>
  <si>
    <t>1) Regulations of the PRC on Certified Public Accountants 中华人民共和国注册会计师条例 (Acct)</t>
  </si>
  <si>
    <t>1) http://kjs.mof.gov.cn/zhengwuxinxi/zhengcejiedu/200910/t20091022_222449.html; Accounting In China in Transition: 1949-2000, p.68</t>
  </si>
  <si>
    <t>1) Chinese Institute of Certified Public Accountants established (Acct)</t>
  </si>
  <si>
    <t>1) Accounting In China in Transition: 1949-2000, p.94</t>
  </si>
  <si>
    <t>1) The CICPA was established. Unlike its counterpart in the West, the CICPA is under the jurisdiction of the MOF. The CICPA controls certain matters relating to CPAs, such as registration and examinations, and acts as a liaison between CPAs and government agencies</t>
  </si>
  <si>
    <t>1) PWW Asia and Oceania, p.91; Google Books 会计法规 https://books.google.com/books?id=bkfHtw9VHCwC&amp;pg=PA26&amp;lpg=PA26&amp;dq=%E4%BC%9A%E8%AE%A1%E6%B3%951993%E5%B9%B4%E4%BF%AE%E8%AE%A2%E5%86%85%E5%AE%B9&amp;source=bl&amp;ots=JjB44bIZ5D&amp;sig=0MFzeasgzlAMYbxcimdHvyUvPyk&amp;hl=en&amp;sa=X&amp;ved=0ahUKEwi976uG7tjRAhULwVQKHdT7CCgQ6AEIPzAF#v=onepage&amp;q&amp;f=false; 2) PWW Asia and Oceania, p. 87; People's Daily 11/28/2002; 3) PWW Asia and Oceania, p. 87; People's Daily 11/28/2002; 4) http://www.csrc.gov.cn/pub/newsite/flb/flfg/xzfg_8248/200802/t20080227_191560.html; A Short History of Securities Markets in China Appendix; 5) http://www.csrc.gov.cn/pub/shenzhen/xxfw/tzzsyd/ssgs/ssxxpl/ssplfz/200902/t20090226_95562.htm; 6) http://cpc.people.com.cn/GB/64162/134902/8092314.html; 7) Accounting In China in Transition: 1949-2000, p.94</t>
  </si>
  <si>
    <t>1) Securities Markets and Corporate Governance: A Chinese Experience, p.165; A Short History of Securities Markets in China Appendix; 2) Securities Markets and Corporate Governance: A Chinese Experience, p.165; http://www.csrc.gov.cn/pub/shenzhen/xxfw/tzzsyd/ssgs/sszl/ssgsfz/200902/t20090226_95511.htm 3) Securities Markets and Corporate Governance: A Chinese Experience, p.166; 4) http://www.npc.gov.cn/wxzl/wxzl/2000-12/17/content_4680.htm; A Short History of Securities Markets in China Appendix;</t>
  </si>
  <si>
    <t>1) Made special provisions on accounting issues for experimental joint-stock enterprises; clarified that the statement structure include three main statements (BS, IS, statement of changes in financial position), and two supporting statements (statement of profit distribution, and statement of main operational revenus and expenses); this represented the government's first attempt at a conceptual level to transform the traditionally rigid and uniform accounting system into an Anglo-Saxon form of financial reporting; 2) Updated and expanded the 1985 Accounting Regulations for Joint Ventures Using Chinese and Foreign Investment to cover all enterprises with foreign investment, including wholly foreign-owned enterprises; Issued June 24, 1992, effective July 1, 1992; 3) The State Council created CSRC as the single regulatory body for securities markets, this was a direct response to the 8.10 Incident</t>
  </si>
  <si>
    <t>1) Revision of the 1992 system to meet the needs of the restructuring of listed companies and of financing both in domestic and overseas capital markets, stipulated 3 statements plus 4 supportment statements, this is a prelude to another comprehensive reform and had a profound impact on later reforms. Officially regarded by the Chinese government as aligned with international accounting norms, the regulation represented an important determination to move away from the traditional tax-based reporting regime toward the adoption of IAS. The new reporting regime allowed firms more discrtion in making accounting choice in comparison with the old regime, and gave them greater flexibility in how they determined approrpriate figures for book and tax reporting purposes (e.g., useful lives of assets and depreciation methods, allwed for several asset classes to be valued other than at historical cost for financial reporting purposes). This is viewed as "substantially relax the traditionally stringent linkage between tax and financial reporting for the first time";</t>
  </si>
  <si>
    <t>1) PWW Asia and Ocenia, p.87; Chan, Lin and Tang, 2013;</t>
  </si>
  <si>
    <t>1) Leveled the playing field for all (domestic and foreign) enterprises by unifying the tax rate at 25%, Promulgated March 16, 2007, effective January 1, 2008;</t>
  </si>
  <si>
    <t>1) Chan, Lin and Tang, 2013; http://www.gov.cn/flfg/2007-03/19/content_554243.htm</t>
  </si>
  <si>
    <t>1) Enterprise Income Tax Law 中华人民共和国企业所得税法 (Other);</t>
  </si>
  <si>
    <t>1) Company Law 公司法 (Other); 2) Regulations of the PRC on Certified Public Accountants Revision 中华人民共和国注册会计师条例修订 (Acct); 3) Provisional Regulation on Enterprise Income Tax 中华人民共和国企业所得税暂行条例 (Other)</t>
  </si>
  <si>
    <t>1) The first nationally unifed company law, it stiuplated two types of companies (e.g., limited liability company 有限责任公司 and joint-stock company 股份有限公司), prescribed their corporate finance and corporate governance structure, and articulated the responsibilities, rights, and liabilities of shareholders, directors, supervisors, and corproate managers. Promulgated December 29, 1993, effective July 1, 1994; 2) This revision required all CPA firms to "delink" themselves from their sponsoring organizations by the end of 1999 in four aspects: personnel, finance, business activity and firm name, which created the environment for true independence. In the past, many CPA firms were under the direction and supervision of government finance bureaus, while others were attached to government departments or organization. Promulgated October 31, 1993, effective January 1, 1994; 3) Brought an end to the application of different tax rates among domestic enterprises of varying sizes by introducing a flat rate of 33% fo all firms; prior to this regulation, there were differential tax rates applied based on size and government ownership</t>
  </si>
  <si>
    <t>1) Company Law in China, p.6, http://www.npc.gov.cn/wxzl/wxzl/2000-12/05/content_4608.htm; 2) Accounting In China in Transition: 1949-2000, p.95; http://www.people.com.cn/zixun/flfgk/item/dwjjf/falv/5/5-1-01.html; 3) Accounting In China in Transition: 1949-2000, p.71; http://www.chinatax.gov.cn/2013/n1586/n1904/n1933/n31845/n31852/n31862/n31863/c310186/content.html; Chan, Lin and Tang, 2013;</t>
  </si>
  <si>
    <t xml:space="preserve">1) Provisions about Strictly Prohibiting State-Owned Enterprises and Listed Companies from Speculating Shares 严禁国有企业和上市公司炒作股票的通知 (Other); 2) Guidelines for Listed Companies 上市公司章程指引 (Other); 3) CSRC Guidance on Disclosures for Listed Companies 公开发行证券的公司信息披露内容与格式准则 (Acct); 4) Criminal Law of the People's Republic of China Revision 中华人民共和国刑法修订 (Other) </t>
  </si>
  <si>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</si>
  <si>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</si>
  <si>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</si>
  <si>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</si>
  <si>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</si>
  <si>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</si>
  <si>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</si>
  <si>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</si>
  <si>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</si>
  <si>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</si>
  <si>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</si>
  <si>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</si>
  <si>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</si>
  <si>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Anhui Railway Lottery 安徽铁路劝股彩票公司 (Near)</t>
  </si>
  <si>
    <t>1) Huitong Logistics 汇通转运 (Near)</t>
  </si>
  <si>
    <t>1) Madunhe Hat Shop 马敦和帽店 (Near); 2) Yufengyuan Import Export Shop 裕丰源洋货 (Near)</t>
  </si>
  <si>
    <t>1) Chongqing Gold Scandal 重庆黄金抢购案 (X)</t>
  </si>
  <si>
    <t>1) Suzhou Provincial Bank 苏州县银行 (Near); 2) Gongyuzheng Paint Shop 公裕正颜料庄 (X)</t>
  </si>
  <si>
    <t>1) Tianjin Drawing Instruments 天津绘图仪器厂 (Acct); 2) Sichuan Pi County 四川郫县 (X)</t>
  </si>
  <si>
    <t>1) China Hangyou 中国航油 (X); 2) Chengtong (Su Ziping) 诚通集团(苏自平) (Near); 3) Chuangwei Shuma 创维数码 (Acct); 4) ST Daerman 达尔曼 (Acct); 5) Shuanghe Yaoye 双鹤药业 (Near); 6) Dongda Zhaoming 东大照明 (Acct)</t>
  </si>
  <si>
    <t>1) Accountants Regulation (X)</t>
  </si>
  <si>
    <t>1) Enterprise Accounting System of 1952 (X)</t>
  </si>
  <si>
    <t>1) Simplified Accounting System for Basic Business of Local State-owned Enterprises (X)</t>
  </si>
  <si>
    <t>1) Accounting Work Rules of State-owned Enterprises (Tentative Draft) (X)</t>
  </si>
  <si>
    <t>1) Some Regulation about Accounting Work in State-owned Enterprises (X)</t>
  </si>
  <si>
    <t>1) Outline Draft of Reformation on Enterprises Accountg Works (Tentative) (X)</t>
  </si>
  <si>
    <t>1) New Chinese Institute of Certified Public Accountants established (X)</t>
  </si>
  <si>
    <t xml:space="preserve">1) ST Yuehai 粤海发展 (Acct); 2) Daqing Lianyi 大庆联谊 (Acct); 3) Lantian 蓝田股份 (Acct); 4) Dongfang Guolu 东方锅炉 (Acct); 5) Beihai Yinhe 北海银河 (Acct); 6) China Gaoke 中国高科 (Acct); 7) Guangdong Feilong 广东飞龙 (Acct); 8) Sitong (Huali) Gaoke 四通(华立)高科 (Acct); 9) ST Qionghuaqiao 琼华侨 (Acct); 10) ST Jindi 金帝 (Acct) </t>
  </si>
  <si>
    <t>1) Jinzhou Port 锦州港 (Acct); 2) Sichuan Electrical Apparatus 四川电器 (X); 3) Bank of China New York Branch 中行纽约 (Non); 4) Qijiang Forestry Administration 綦江县林业局 (X); 5) Zongheng Guoji 纵横国际 (Acct); 6) Lukang Yiyao 鲁抗医药 (Acct); 7) Yian Keji 亿安科技 (Non); 8) Zhuhai Xinguang 珠海鑫光 (X); 9) Ouya Nongye (Yang Bin) 欧亚农业(杨斌)(Non)</t>
  </si>
  <si>
    <t>1) Jiangsu Chemical Import Export 江苏省化工进出口公司 (Near)</t>
  </si>
  <si>
    <t>1) Accounting Law Revision 会计法修订 (X); 2) Accounting Standards for Business Enterprises 企业会计准则 (Acct); 3) General Standards on Enterprise Finance 企业财务通则 (Other); 4) Interim Provisions on the Management of the Issuing and Trading of Stocks 股票发行与交易管理暂行条例 (Acct); 5) Detailed Implementation Rules for Information Disclosure by Listed Companies (Trail) 公开发行股票公司信息披露实施细则(试行) (X); 6) Decision of the Central Committee of the Communist Party of China on Some Issues concerning the Establishment of the Socialist Market Economy 中共中央关于建立社会主义市场经济体制若干问题的决定 (Other); 7) Chinese Institute of Certified Public Auditors established (Acct)</t>
  </si>
  <si>
    <t>1) Supplementary Provisions on Implementing the Implementation Measures for Suspending and Terminating the Listing of Failing Listed Companies (Revisions) 关于执行亏损上市公司暂停上市和终止上市实施办法(修订)的补充规定 (Other); 2) Some Provisions of the Supreme People's Court on Trying Cases of Civil Compensation Arising from False Statement in Securities Market  最高人民法院关于审理证券市场因虚假陈述引发的民事赔偿案件的若干规定 (Acct)</t>
  </si>
  <si>
    <t>1) Jones 2011 p.165, Appendix 1, p.511 and Appendix 2, p. 532; http://cj.sina.com.cn/article/detail/5937487609/13219?cre=ydpagew&amp;mod=f&amp;loc=3&amp;r=9&amp;doct=0&amp;rfunc=100; 2) Securities Markets and Corporate Governance: A Chinese Experience, p.157; http://baike.baidu.com/view/2904868.htm</t>
  </si>
  <si>
    <t>1) Unifed Railway Accounting Committee established (Acct)</t>
  </si>
  <si>
    <t>1) Unifed Railway Accounting Uniform Committee (Acct)</t>
  </si>
  <si>
    <t>1) The Ministry of Communication established this committee to unify the railway accounting system, hired the American specialist H.C. Adams as a consultant and referred to the railway accounting system developed by the U.S. FTC. This committee was renmaed Unified Railway Accounting Association in 1914. During the Beiyang/RoC period, there were Four Industries Special Accounting (Railway, Telecom, Postal Service, Shipping).  Special Accounting are equivalent to the later so called SOEs and pubic insitution accounting.  Railway Acct is the most sucessful system, hence we include it as the example.</t>
  </si>
  <si>
    <t>1) The Unified Railway Accounting Uniform Committee (renamed from the 1914  Unified Railway Accounting Association) finally formulated the railway financial statements system. It included eight statements: CapEx report, CapEx detailed report, revenue calculation sheet, revenue calculation detailed sheet, expense calculation sheet, expense calculation detailed sheet, annual accounting calculation sheet, general balance sheet. This system was used until 1949. During the Beiyang/RoC period, there were Four Industries Special Accounting (Railway, Telecom, Postal Service, Shipping).  Special Accounting are equivalent to the later so called SOEs and pubic insitution accounting.  Railway Acct is the most sucessful system, hence we include it as the example.</t>
  </si>
  <si>
    <t>1) The new CICPA was a merger between Chinese Institute of Certified Public Accountants and Chinese Institute of Certified Public Auditors; already coded the two separate events (1988 and 1993)</t>
  </si>
  <si>
    <t xml:space="preserve">1) A wave of accounting and corporate governance scandals involving Chinese companies listed on the Singapore Stock Exchange; 2) Delayed revenue recognition and under reported profits through manipulation of prepaid accounts; analysts and investors also complained about the deterioration in disclosure quality; 3) CSRC found the company in violation of securities regulation for withholding disclosure on securities trading and investment losses, inflating profits and accelearate revenue recognition; the event was initially brought to public attention by the media; </t>
  </si>
  <si>
    <t>1) The Law of the PRC on Joint Ventures Using Chinese and Foreign Investment 中外合资经营企业法 (Other)</t>
  </si>
  <si>
    <t>1) Accounting In China in Transition: 1949-2000, p.59</t>
  </si>
  <si>
    <t>1) Established the legal basis for joint ventures to encourage foreign capital flow into China with the adoption of open-door policy, adopted 7/1/1979, effective 7/8/1979</t>
  </si>
  <si>
    <t>1) This was not a major revision; 2) Regulated how to account for assets, liabilities, owner's equity, revenues, expenses, profits, and other accounting elements, and how to prepare financial reports. With this, the financial reports system mainly consisted of BS, IS and statement of changes in financial position. This accounting reform established a new accounting model adapted to the market economy, and hamornized with international accounting practices.  Issued by MOF on November 30, 1992 and effective on July 1, 1993; 3) Listed detailed rules for management in raising funds, liquide assets, fixed assets, intangible assets, deferred assets and other assets, investments abroad, etc. It also provided guideance for the liqudiation of enterprises, financial reports, and financial evaluation; 2) and 3) combined are often referred to as "Two Standards"; 4) The first national regulation for the securities markets, Section 6 stipulates various disclosure requirements for public listed companies. Promulgated April 22, 1993, effective April 22, 1993; 5) CSRC issued detailed implementation guidance for public company information disclosure issues as a result of State Council's Interim Provisions on the Management of the Issuing and Trading of Stocks ; 6) This is the foundation for developing a a new economic system, a "socialist market economy with Chinese characteristics" (e.g., a market economy consistent with the political and economic circumstances of China, in particular the autocracy of the CCP); 7) The State Auditing Bureau was esablished and charged with the responsibility for the audit of the financial affairs of SOEs, leading to a separate association (i.e., Chinese Institute of Certified Public Auditors)</t>
  </si>
  <si>
    <t>1) Trust and Exchange Panic 信交风潮 (Non); 2) Banque Industrielle de Chine 中法实业银行 (Non); 3) Hubei Central Bank 鄂官钱局 (X); 4) Nanxun Railway 南浔铁路 (Non)</t>
  </si>
  <si>
    <t>1) Dongwang Gongsuo 東網公所 (X)</t>
  </si>
  <si>
    <t>1) Rubber Stock Crisis 橡胶股票风潮 (Non)</t>
  </si>
  <si>
    <t>1) Fuzhou Sales Tax Bureau 福州营业税局 (X); 2) Riye Bank 日夜银行 (Near)</t>
  </si>
  <si>
    <t>1) Financial Crisis of 1883 金融风潮 (Non)</t>
  </si>
  <si>
    <t>1) Tientsin-Pukow Railway 津浦铁路 (Non); 2) Weeks &amp; Co 汇司公司 (Non)</t>
  </si>
  <si>
    <t xml:space="preserve">1) Siming Bank 四明银行 (Acct); 2) Jiande Bank 俭德银行 (Near); 3) Tongkang Paint Shop 同康颜料 (Non) </t>
  </si>
  <si>
    <t>1) Frauds related to Three-anti and Five-anti Campaigns 三反五反 (Non)</t>
  </si>
  <si>
    <t xml:space="preserve">1) Hongguang 红光实业 (Acct); 2) Guojia 国嘉实业 (Acct); 3) Enwei 恩威集团 (Non); 4) Guizhou Suiyang Salt Company 贵州绥阳县盐业公司 (X); 5) Jiangxi Fuzhou Procurator 江西抚州检察分院(X); </t>
  </si>
  <si>
    <t>1) Shengjing Shanhe 胜景山河 (Acct); 2) Yunnan Lvdadi 云南绿大地 (Acct); 3) Hongliang 洪良国际 (Acct); 4) Gome (Huang Guangyu) 国美 (黄光裕) (Non); 5) ST Tianrun 天润 (Acct); 6) Yiwangtong 易网通 (Near); 7) Sichuan Changhong 四川长虹 (Acct); 8) Chinese Reverse Merger Firms 中国概念股 (Acct)</t>
  </si>
  <si>
    <t>1) China Forestry 中国森林 (Acct); 2) Real Gold Mining 瑞金矿业 (Acct); 3) Caihong Jinghua 彩虹精化 (Acct); 4) Chengde Lulu 承德露露 (Acct); 5) Dashang 大商股份 (Acct); 6) ST Baike 百科 (Acct); 7) Xiongmao Yanhua 熊猫烟花 (Non);</t>
  </si>
  <si>
    <t>1) World silver price was pushed up by America's Silver Purchase Act of 1934. With the silver standard as its monetary base, Chinese goods became too expensive to world silver prices.  As exports fell off, China had to export silver to overcome the trade deficit. A serious crisis was evident in falling prices from delinquent debts, tight financial credits, and the collapse of the real estate market in Shanghai. The sharp climb in the silver price caused many banks to freeze the credit of investors in real estate loans that could not be liquidated. When these banks began to recall such loans, it formced many firms into bankruptcy. Eleven private banks also failed in 1935 as a result.</t>
  </si>
  <si>
    <t xml:space="preserve">1) Hyper-inflation led a rush to purchase gold on the black market, despite the government's effort (e.g., the 1947 Emergency Measures) to control foreign exchange, set official gold exchange rate and stabilize the currency </t>
  </si>
  <si>
    <t xml:space="preserve">1) MOF issued this set of accounting standards to implement the revised Accounting Law and the Regulations on Financial Accounting Reports; it included accounting standards for the entire processes of recognition, measurement, recording, and reporting. It set a national unified accounting system; 2) This is one of CSRC's endeavors to fill the gaps of the Company Law and Securities Law by producing detailed provisions on corporate governance; 3) Established delisting guidelines for poorly performing or non-profitable companies (e.g., PT and ST companies). PT (ST) stands for Particular Transfer (Special Treatment), which indicated that the company had made losses in the past three (two) consecutive years. The regulation was announced in February and immeidately revised in December which established the rule that "temporary delisting after 3 consecutive years of losses, permanent delisting if followed by a subsequent half year of loss" </t>
  </si>
  <si>
    <t>1) Misleading business operation disclosure during IPO process; trading halted 30 minutes after trading commenced on IPO day; RMB 582 mm returned to investors; underwriter PingAn securities was warned and downgraded; 2) Inflated profits by RMB 250 mm through related party transactions during 2007-2009; ficticious assets of RMB 288 mm via fake contracts and accounting manipulations; 3) Misleading IPO disclosure; HK stock exchange halted trading 3 months after IPO; 4) Huang Guangyu, Founder and Chairman of GOME, then the richest person in China, was sentenced to 14 years of prison for various counts of bribery, insider trading and illegal dealings; 5) Withholding disclosure of significant changes in operations (e.g., several production lines were halted); alledged insider trading; received multiple warnings from the Shenzhen Stock Exchange; 6) Ex-Chairman Zheng Hong was arrested ("shuanggui"); he was accused of tunneling through restructuring; embezzlement, and a known 2009 financial fraud that led to a RMB 6.2mm loss provision; 7) An ex-employee blowed the whistle that the company inflated sales by RMB 5bn over the past few years; 8) Starting in 2010, several Chinese reverse merger firms listed in the U.S. were accused by short-sellers for questionable accounting and inscrutable corporate governance. It eventually led to a wide-scale investigation by the SEC into how netoworks of US accountants, lawyers and bankers have helped bring these Chinese companies to the U.S. markets. Between 2010 to 2013, the investigation homed in on many individual Chinese companies for accounting violations and lax auditing practices.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</si>
</sst>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5" x14ac:knownFonts="1">
    <font>
      <sz val="11"/>
      <color indexed="8"/>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rgb="FF9C0006"/>
      <name val="Calibri"/>
      <family val="2"/>
      <scheme val="minor"/>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amily val="2"/>
    </font>
    <font>
      <sz val="11"/>
      <color indexed="8"/>
      <name val="Calibri"/>
      <family val="2"/>
    </font>
    <font>
      <sz val="11"/>
      <name val="Calibri"/>
      <family val="2"/>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8">
    <xf numFmtId="0" fontId="0" fillId="0" borderId="0"/>
    <xf numFmtId="0" fontId="4" fillId="0" borderId="0">
      <alignment vertical="center"/>
    </xf>
    <xf numFmtId="0" fontId="4" fillId="0" borderId="0">
      <alignment vertical="center"/>
    </xf>
    <xf numFmtId="0" fontId="4" fillId="0" borderId="0"/>
    <xf numFmtId="0" fontId="4" fillId="0" borderId="0">
      <alignment vertical="center"/>
    </xf>
    <xf numFmtId="0" fontId="5" fillId="2"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3" fillId="0" borderId="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11" fillId="0" borderId="0" applyNumberFormat="0" applyFill="0" applyBorder="0" applyAlignment="0" applyProtection="0"/>
  </cellStyleXfs>
  <cellXfs count="24">
    <xf numFmtId="0" fontId="0" fillId="0" borderId="0" xfId="0"/>
    <xf numFmtId="0" fontId="13" fillId="0" borderId="0" xfId="0" applyFont="1" applyAlignment="1">
      <alignment vertical="center"/>
    </xf>
    <xf numFmtId="0" fontId="13" fillId="0" borderId="0" xfId="0" applyFont="1"/>
    <xf numFmtId="0" fontId="14" fillId="0" borderId="0" xfId="1" applyNumberFormat="1" applyFont="1" applyAlignment="1" applyProtection="1">
      <alignment horizontal="left"/>
    </xf>
    <xf numFmtId="0" fontId="13" fillId="0" borderId="0" xfId="0" applyFont="1" applyFill="1"/>
    <xf numFmtId="0" fontId="13" fillId="0" borderId="0" xfId="0" quotePrefix="1" applyFont="1"/>
    <xf numFmtId="0" fontId="14" fillId="0" borderId="0" xfId="0" applyFont="1" applyFill="1"/>
    <xf numFmtId="0" fontId="14" fillId="0" borderId="0" xfId="5" applyFont="1" applyFill="1"/>
    <xf numFmtId="0" fontId="14" fillId="0" borderId="0" xfId="1" applyNumberFormat="1" applyFont="1" applyAlignment="1">
      <alignment horizontal="left"/>
    </xf>
    <xf numFmtId="0" fontId="14" fillId="0" borderId="0" xfId="1" applyNumberFormat="1" applyFont="1" applyFill="1" applyAlignment="1">
      <alignment horizontal="left"/>
    </xf>
    <xf numFmtId="0" fontId="13" fillId="0" borderId="0" xfId="0" applyFont="1" applyAlignment="1">
      <alignment horizontal="left"/>
    </xf>
    <xf numFmtId="0" fontId="12" fillId="3" borderId="0" xfId="0" applyFont="1" applyFill="1" applyAlignment="1">
      <alignment horizontal="center" vertical="center"/>
    </xf>
    <xf numFmtId="0" fontId="12" fillId="4" borderId="0" xfId="1647" applyFont="1" applyFill="1" applyBorder="1" applyAlignment="1" applyProtection="1">
      <alignment horizontal="center" vertical="center" wrapText="1"/>
    </xf>
    <xf numFmtId="0" fontId="12" fillId="5" borderId="0" xfId="1647" applyFont="1" applyFill="1" applyBorder="1" applyAlignment="1" applyProtection="1">
      <alignment horizontal="center" vertical="center" wrapText="1"/>
    </xf>
    <xf numFmtId="0" fontId="12" fillId="6" borderId="0" xfId="1647" applyFont="1" applyFill="1" applyBorder="1" applyAlignment="1" applyProtection="1">
      <alignment horizontal="center" vertical="center" wrapText="1"/>
    </xf>
    <xf numFmtId="0" fontId="14" fillId="7" borderId="0" xfId="1647" applyFont="1" applyFill="1" applyBorder="1" applyAlignment="1" applyProtection="1">
      <alignment horizontal="left"/>
    </xf>
    <xf numFmtId="0" fontId="14" fillId="7" borderId="0" xfId="1647" applyFont="1" applyFill="1" applyBorder="1" applyAlignment="1" applyProtection="1">
      <alignment horizontal="center"/>
    </xf>
    <xf numFmtId="0" fontId="14" fillId="0" borderId="0" xfId="1" applyNumberFormat="1" applyFont="1" applyAlignment="1" applyProtection="1">
      <alignment horizontal="center"/>
    </xf>
    <xf numFmtId="0" fontId="14" fillId="0" borderId="0" xfId="0" applyFont="1" applyAlignment="1">
      <alignment horizontal="center"/>
    </xf>
    <xf numFmtId="0" fontId="14" fillId="0" borderId="0" xfId="1" applyNumberFormat="1" applyFont="1" applyFill="1" applyAlignment="1" applyProtection="1">
      <alignment horizontal="center"/>
    </xf>
    <xf numFmtId="0" fontId="14" fillId="0" borderId="0" xfId="1" applyNumberFormat="1" applyFont="1" applyAlignment="1">
      <alignment horizontal="center"/>
    </xf>
    <xf numFmtId="0" fontId="14" fillId="0" borderId="0" xfId="1" applyNumberFormat="1" applyFont="1" applyFill="1" applyAlignment="1">
      <alignment horizontal="center"/>
    </xf>
    <xf numFmtId="0" fontId="13" fillId="0" borderId="0" xfId="0" applyFont="1" applyAlignment="1">
      <alignment horizontal="center"/>
    </xf>
    <xf numFmtId="0" fontId="13" fillId="0" borderId="0" xfId="0" applyFont="1" applyAlignment="1">
      <alignment wrapText="1"/>
    </xf>
  </cellXfs>
  <cellStyles count="1648">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Comma 2" xfId="1644"/>
    <cellStyle name="Comma 3" xfId="1646"/>
    <cellStyle name="Explanatory Text" xfId="1647" builtinId="53"/>
    <cellStyle name="Followed Hyperlink" xfId="6"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3" builtinId="9" hidden="1"/>
    <cellStyle name="Followed Hyperlink" xfId="1345" builtinId="9" hidden="1"/>
    <cellStyle name="Followed Hyperlink" xfId="1347" builtinId="9" hidden="1"/>
    <cellStyle name="Followed Hyperlink" xfId="1349" builtinId="9" hidden="1"/>
    <cellStyle name="Followed Hyperlink" xfId="1351" builtinId="9" hidden="1"/>
    <cellStyle name="Followed Hyperlink" xfId="1353" builtinId="9" hidden="1"/>
    <cellStyle name="Followed Hyperlink" xfId="1355" builtinId="9" hidden="1"/>
    <cellStyle name="Followed Hyperlink" xfId="1357" builtinId="9" hidden="1"/>
    <cellStyle name="Followed Hyperlink" xfId="1359" builtinId="9" hidden="1"/>
    <cellStyle name="Followed Hyperlink" xfId="1361" builtinId="9" hidden="1"/>
    <cellStyle name="Followed Hyperlink" xfId="1363" builtinId="9" hidden="1"/>
    <cellStyle name="Followed Hyperlink" xfId="1365" builtinId="9" hidden="1"/>
    <cellStyle name="Followed Hyperlink" xfId="1367" builtinId="9" hidden="1"/>
    <cellStyle name="Followed Hyperlink" xfId="1368" builtinId="9" hidden="1"/>
    <cellStyle name="Followed Hyperlink" xfId="1369" builtinId="9" hidden="1"/>
    <cellStyle name="Followed Hyperlink" xfId="1371" builtinId="9" hidden="1"/>
    <cellStyle name="Followed Hyperlink" xfId="1373" builtinId="9" hidden="1"/>
    <cellStyle name="Followed Hyperlink" xfId="1375" builtinId="9" hidden="1"/>
    <cellStyle name="Followed Hyperlink" xfId="1377" builtinId="9" hidden="1"/>
    <cellStyle name="Followed Hyperlink" xfId="1379" builtinId="9" hidden="1"/>
    <cellStyle name="Followed Hyperlink" xfId="1381" builtinId="9" hidden="1"/>
    <cellStyle name="Followed Hyperlink" xfId="1383" builtinId="9" hidden="1"/>
    <cellStyle name="Followed Hyperlink" xfId="1385" builtinId="9" hidden="1"/>
    <cellStyle name="Followed Hyperlink" xfId="1387" builtinId="9" hidden="1"/>
    <cellStyle name="Followed Hyperlink" xfId="1389" builtinId="9" hidden="1"/>
    <cellStyle name="Followed Hyperlink" xfId="1391" builtinId="9" hidden="1"/>
    <cellStyle name="Followed Hyperlink" xfId="1393" builtinId="9" hidden="1"/>
    <cellStyle name="Followed Hyperlink" xfId="1395" builtinId="9" hidden="1"/>
    <cellStyle name="Followed Hyperlink" xfId="1397" builtinId="9" hidden="1"/>
    <cellStyle name="Followed Hyperlink" xfId="1399" builtinId="9" hidden="1"/>
    <cellStyle name="Followed Hyperlink" xfId="1401" builtinId="9" hidden="1"/>
    <cellStyle name="Followed Hyperlink" xfId="1403" builtinId="9" hidden="1"/>
    <cellStyle name="Followed Hyperlink" xfId="1405" builtinId="9" hidden="1"/>
    <cellStyle name="Followed Hyperlink" xfId="1407" builtinId="9" hidden="1"/>
    <cellStyle name="Followed Hyperlink" xfId="1409" builtinId="9" hidden="1"/>
    <cellStyle name="Followed Hyperlink" xfId="1411" builtinId="9" hidden="1"/>
    <cellStyle name="Followed Hyperlink" xfId="1413" builtinId="9" hidden="1"/>
    <cellStyle name="Followed Hyperlink" xfId="1415" builtinId="9" hidden="1"/>
    <cellStyle name="Followed Hyperlink" xfId="1417" builtinId="9" hidden="1"/>
    <cellStyle name="Followed Hyperlink" xfId="1419" builtinId="9" hidden="1"/>
    <cellStyle name="Followed Hyperlink" xfId="1421" builtinId="9" hidden="1"/>
    <cellStyle name="Followed Hyperlink" xfId="1423" builtinId="9" hidden="1"/>
    <cellStyle name="Followed Hyperlink" xfId="1425" builtinId="9" hidden="1"/>
    <cellStyle name="Followed Hyperlink" xfId="1427" builtinId="9" hidden="1"/>
    <cellStyle name="Followed Hyperlink" xfId="1429" builtinId="9" hidden="1"/>
    <cellStyle name="Followed Hyperlink" xfId="1431" builtinId="9" hidden="1"/>
    <cellStyle name="Followed Hyperlink" xfId="1433" builtinId="9" hidden="1"/>
    <cellStyle name="Followed Hyperlink" xfId="1435" builtinId="9" hidden="1"/>
    <cellStyle name="Followed Hyperlink" xfId="1437" builtinId="9" hidden="1"/>
    <cellStyle name="Followed Hyperlink" xfId="1439" builtinId="9" hidden="1"/>
    <cellStyle name="Followed Hyperlink" xfId="1441" builtinId="9" hidden="1"/>
    <cellStyle name="Followed Hyperlink" xfId="1443" builtinId="9" hidden="1"/>
    <cellStyle name="Followed Hyperlink" xfId="1445" builtinId="9" hidden="1"/>
    <cellStyle name="Followed Hyperlink" xfId="1447" builtinId="9" hidden="1"/>
    <cellStyle name="Followed Hyperlink" xfId="1449" builtinId="9" hidden="1"/>
    <cellStyle name="Followed Hyperlink" xfId="1451" builtinId="9" hidden="1"/>
    <cellStyle name="Followed Hyperlink" xfId="1453" builtinId="9" hidden="1"/>
    <cellStyle name="Followed Hyperlink" xfId="1455" builtinId="9" hidden="1"/>
    <cellStyle name="Followed Hyperlink" xfId="1457" builtinId="9" hidden="1"/>
    <cellStyle name="Followed Hyperlink" xfId="1459" builtinId="9" hidden="1"/>
    <cellStyle name="Followed Hyperlink" xfId="1461" builtinId="9" hidden="1"/>
    <cellStyle name="Followed Hyperlink" xfId="1463" builtinId="9" hidden="1"/>
    <cellStyle name="Followed Hyperlink" xfId="1465" builtinId="9" hidden="1"/>
    <cellStyle name="Followed Hyperlink" xfId="1467" builtinId="9" hidden="1"/>
    <cellStyle name="Followed Hyperlink" xfId="1469" builtinId="9" hidden="1"/>
    <cellStyle name="Followed Hyperlink" xfId="1471" builtinId="9" hidden="1"/>
    <cellStyle name="Followed Hyperlink" xfId="1473" builtinId="9" hidden="1"/>
    <cellStyle name="Followed Hyperlink" xfId="1475" builtinId="9" hidden="1"/>
    <cellStyle name="Followed Hyperlink" xfId="1477" builtinId="9" hidden="1"/>
    <cellStyle name="Followed Hyperlink" xfId="1479" builtinId="9" hidden="1"/>
    <cellStyle name="Followed Hyperlink" xfId="1481" builtinId="9" hidden="1"/>
    <cellStyle name="Followed Hyperlink" xfId="1483" builtinId="9" hidden="1"/>
    <cellStyle name="Followed Hyperlink" xfId="1485" builtinId="9" hidden="1"/>
    <cellStyle name="Followed Hyperlink" xfId="1487" builtinId="9" hidden="1"/>
    <cellStyle name="Followed Hyperlink" xfId="1489" builtinId="9" hidden="1"/>
    <cellStyle name="Followed Hyperlink" xfId="1492" builtinId="9" hidden="1"/>
    <cellStyle name="Followed Hyperlink" xfId="1494"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Hyperlink" xfId="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4" builtinId="8" hidden="1"/>
    <cellStyle name="Hyperlink" xfId="1346" builtinId="8" hidden="1"/>
    <cellStyle name="Hyperlink" xfId="1348" builtinId="8" hidden="1"/>
    <cellStyle name="Hyperlink" xfId="1350" builtinId="8" hidden="1"/>
    <cellStyle name="Hyperlink" xfId="1352" builtinId="8" hidden="1"/>
    <cellStyle name="Hyperlink" xfId="1354" builtinId="8" hidden="1"/>
    <cellStyle name="Hyperlink" xfId="1356" builtinId="8" hidden="1"/>
    <cellStyle name="Hyperlink" xfId="1358" builtinId="8" hidden="1"/>
    <cellStyle name="Hyperlink" xfId="1360" builtinId="8" hidden="1"/>
    <cellStyle name="Hyperlink" xfId="1362" builtinId="8" hidden="1"/>
    <cellStyle name="Hyperlink" xfId="1364" builtinId="8" hidden="1"/>
    <cellStyle name="Hyperlink" xfId="1366" builtinId="8" hidden="1"/>
    <cellStyle name="Hyperlink" xfId="1370" builtinId="8" hidden="1"/>
    <cellStyle name="Hyperlink" xfId="1372" builtinId="8" hidden="1"/>
    <cellStyle name="Hyperlink" xfId="1374" builtinId="8" hidden="1"/>
    <cellStyle name="Hyperlink" xfId="1376" builtinId="8" hidden="1"/>
    <cellStyle name="Hyperlink" xfId="1378" builtinId="8" hidden="1"/>
    <cellStyle name="Hyperlink" xfId="1380" builtinId="8" hidden="1"/>
    <cellStyle name="Hyperlink" xfId="1382" builtinId="8" hidden="1"/>
    <cellStyle name="Hyperlink" xfId="1384" builtinId="8" hidden="1"/>
    <cellStyle name="Hyperlink" xfId="1386" builtinId="8" hidden="1"/>
    <cellStyle name="Hyperlink" xfId="1388" builtinId="8" hidden="1"/>
    <cellStyle name="Hyperlink" xfId="1390" builtinId="8" hidden="1"/>
    <cellStyle name="Hyperlink" xfId="1392" builtinId="8" hidden="1"/>
    <cellStyle name="Hyperlink" xfId="1394" builtinId="8" hidden="1"/>
    <cellStyle name="Hyperlink" xfId="1396" builtinId="8" hidden="1"/>
    <cellStyle name="Hyperlink" xfId="1398" builtinId="8" hidden="1"/>
    <cellStyle name="Hyperlink" xfId="1400" builtinId="8" hidden="1"/>
    <cellStyle name="Hyperlink" xfId="1402" builtinId="8" hidden="1"/>
    <cellStyle name="Hyperlink" xfId="1404" builtinId="8" hidden="1"/>
    <cellStyle name="Hyperlink" xfId="1406" builtinId="8" hidden="1"/>
    <cellStyle name="Hyperlink" xfId="1408" builtinId="8" hidden="1"/>
    <cellStyle name="Hyperlink" xfId="1410" builtinId="8" hidden="1"/>
    <cellStyle name="Hyperlink" xfId="1412" builtinId="8" hidden="1"/>
    <cellStyle name="Hyperlink" xfId="1414" builtinId="8" hidden="1"/>
    <cellStyle name="Hyperlink" xfId="1416" builtinId="8" hidden="1"/>
    <cellStyle name="Hyperlink" xfId="1418" builtinId="8" hidden="1"/>
    <cellStyle name="Hyperlink" xfId="1420" builtinId="8" hidden="1"/>
    <cellStyle name="Hyperlink" xfId="1422" builtinId="8" hidden="1"/>
    <cellStyle name="Hyperlink" xfId="1424" builtinId="8" hidden="1"/>
    <cellStyle name="Hyperlink" xfId="1426" builtinId="8" hidden="1"/>
    <cellStyle name="Hyperlink" xfId="1428" builtinId="8" hidden="1"/>
    <cellStyle name="Hyperlink" xfId="1430" builtinId="8" hidden="1"/>
    <cellStyle name="Hyperlink" xfId="1432" builtinId="8" hidden="1"/>
    <cellStyle name="Hyperlink" xfId="1434" builtinId="8" hidden="1"/>
    <cellStyle name="Hyperlink" xfId="1436" builtinId="8" hidden="1"/>
    <cellStyle name="Hyperlink" xfId="1438" builtinId="8" hidden="1"/>
    <cellStyle name="Hyperlink" xfId="1440" builtinId="8" hidden="1"/>
    <cellStyle name="Hyperlink" xfId="1442" builtinId="8" hidden="1"/>
    <cellStyle name="Hyperlink" xfId="1444" builtinId="8" hidden="1"/>
    <cellStyle name="Hyperlink" xfId="1446" builtinId="8" hidden="1"/>
    <cellStyle name="Hyperlink" xfId="1448" builtinId="8" hidden="1"/>
    <cellStyle name="Hyperlink" xfId="1450" builtinId="8" hidden="1"/>
    <cellStyle name="Hyperlink" xfId="1452" builtinId="8" hidden="1"/>
    <cellStyle name="Hyperlink" xfId="1454" builtinId="8" hidden="1"/>
    <cellStyle name="Hyperlink" xfId="1456" builtinId="8" hidden="1"/>
    <cellStyle name="Hyperlink" xfId="1458" builtinId="8" hidden="1"/>
    <cellStyle name="Hyperlink" xfId="1460" builtinId="8" hidden="1"/>
    <cellStyle name="Hyperlink" xfId="1462" builtinId="8" hidden="1"/>
    <cellStyle name="Hyperlink" xfId="1464" builtinId="8" hidden="1"/>
    <cellStyle name="Hyperlink" xfId="1466" builtinId="8" hidden="1"/>
    <cellStyle name="Hyperlink" xfId="1468" builtinId="8" hidden="1"/>
    <cellStyle name="Hyperlink" xfId="1470" builtinId="8" hidden="1"/>
    <cellStyle name="Hyperlink" xfId="1472" builtinId="8" hidden="1"/>
    <cellStyle name="Hyperlink" xfId="1474" builtinId="8" hidden="1"/>
    <cellStyle name="Hyperlink" xfId="1476" builtinId="8" hidden="1"/>
    <cellStyle name="Hyperlink" xfId="1478" builtinId="8" hidden="1"/>
    <cellStyle name="Hyperlink" xfId="1480" builtinId="8" hidden="1"/>
    <cellStyle name="Hyperlink" xfId="1482" builtinId="8" hidden="1"/>
    <cellStyle name="Hyperlink" xfId="1484" builtinId="8" hidden="1"/>
    <cellStyle name="Hyperlink" xfId="1486" builtinId="8" hidden="1"/>
    <cellStyle name="Hyperlink" xfId="1488" builtinId="8" hidden="1"/>
    <cellStyle name="Hyperlink" xfId="1491" builtinId="8" hidden="1"/>
    <cellStyle name="Hyperlink" xfId="1493" builtinId="8" hidden="1"/>
    <cellStyle name="Hyperlink" xfId="1495"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Normal" xfId="0" builtinId="0"/>
    <cellStyle name="Normal 2" xfId="3"/>
    <cellStyle name="Normal 3" xfId="8"/>
    <cellStyle name="Normal 3 2" xfId="1490"/>
    <cellStyle name="Normal 4" xfId="1643"/>
    <cellStyle name="Normal 5" xfId="16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9"/>
  <sheetViews>
    <sheetView tabSelected="1" workbookViewId="0">
      <pane xSplit="2" ySplit="1" topLeftCell="C194" activePane="bottomRight" state="frozen"/>
      <selection activeCell="M27" sqref="M27"/>
      <selection pane="topRight" activeCell="M27" sqref="M27"/>
      <selection pane="bottomLeft" activeCell="M27" sqref="M27"/>
      <selection pane="bottomRight" activeCell="J212" sqref="J212"/>
    </sheetView>
  </sheetViews>
  <sheetFormatPr defaultColWidth="11.42578125" defaultRowHeight="15" customHeight="1" x14ac:dyDescent="0.25"/>
  <cols>
    <col min="1" max="1" width="9.85546875" style="2" customWidth="1"/>
    <col min="2" max="2" width="9.85546875" style="10" customWidth="1"/>
    <col min="3" max="5" width="14.28515625" style="22" customWidth="1"/>
    <col min="6" max="8" width="14.28515625" style="18" customWidth="1"/>
    <col min="9" max="11" width="14.28515625" style="4" customWidth="1"/>
    <col min="12" max="15" width="14.28515625" style="18" customWidth="1"/>
    <col min="16" max="18" width="14.28515625" style="2" customWidth="1"/>
    <col min="19" max="16384" width="11.42578125" style="2"/>
  </cols>
  <sheetData>
    <row r="1" spans="1:18" s="1" customFormat="1" ht="45.95" customHeight="1" x14ac:dyDescent="0.25">
      <c r="A1" s="11" t="s">
        <v>238</v>
      </c>
      <c r="B1" s="11" t="s">
        <v>239</v>
      </c>
      <c r="C1" s="12" t="s">
        <v>240</v>
      </c>
      <c r="D1" s="12" t="s">
        <v>241</v>
      </c>
      <c r="E1" s="13" t="s">
        <v>242</v>
      </c>
      <c r="F1" s="13" t="s">
        <v>243</v>
      </c>
      <c r="G1" s="13" t="s">
        <v>244</v>
      </c>
      <c r="H1" s="13" t="s">
        <v>245</v>
      </c>
      <c r="I1" s="13" t="s">
        <v>4</v>
      </c>
      <c r="J1" s="13" t="s">
        <v>1</v>
      </c>
      <c r="K1" s="13" t="s">
        <v>2</v>
      </c>
      <c r="L1" s="14" t="s">
        <v>246</v>
      </c>
      <c r="M1" s="14" t="s">
        <v>247</v>
      </c>
      <c r="N1" s="14" t="s">
        <v>248</v>
      </c>
      <c r="O1" s="14" t="s">
        <v>249</v>
      </c>
      <c r="P1" s="14" t="s">
        <v>3</v>
      </c>
      <c r="Q1" s="14" t="s">
        <v>1</v>
      </c>
      <c r="R1" s="14" t="s">
        <v>2</v>
      </c>
    </row>
    <row r="2" spans="1:18" ht="15" customHeight="1" x14ac:dyDescent="0.25">
      <c r="A2" s="15" t="s">
        <v>0</v>
      </c>
      <c r="B2" s="15">
        <v>1800</v>
      </c>
      <c r="C2" s="16" t="s">
        <v>250</v>
      </c>
      <c r="D2" s="16" t="s">
        <v>250</v>
      </c>
      <c r="E2" s="16" t="s">
        <v>250</v>
      </c>
      <c r="F2" s="16" t="s">
        <v>250</v>
      </c>
      <c r="G2" s="16" t="s">
        <v>250</v>
      </c>
      <c r="H2" s="16" t="s">
        <v>250</v>
      </c>
      <c r="I2" s="15"/>
      <c r="J2" s="15"/>
      <c r="K2" s="15"/>
      <c r="L2" s="16" t="s">
        <v>250</v>
      </c>
      <c r="M2" s="16" t="s">
        <v>250</v>
      </c>
      <c r="N2" s="16" t="s">
        <v>250</v>
      </c>
      <c r="O2" s="16" t="s">
        <v>250</v>
      </c>
      <c r="P2" s="15"/>
      <c r="Q2" s="15"/>
      <c r="R2" s="15"/>
    </row>
    <row r="3" spans="1:18" ht="15" customHeight="1" x14ac:dyDescent="0.25">
      <c r="A3" s="15" t="s">
        <v>0</v>
      </c>
      <c r="B3" s="15">
        <v>1801</v>
      </c>
      <c r="C3" s="16" t="s">
        <v>250</v>
      </c>
      <c r="D3" s="16" t="s">
        <v>250</v>
      </c>
      <c r="E3" s="16" t="s">
        <v>250</v>
      </c>
      <c r="F3" s="16" t="s">
        <v>250</v>
      </c>
      <c r="G3" s="16" t="s">
        <v>250</v>
      </c>
      <c r="H3" s="16" t="s">
        <v>250</v>
      </c>
      <c r="I3" s="15"/>
      <c r="J3" s="15"/>
      <c r="K3" s="15"/>
      <c r="L3" s="16" t="s">
        <v>250</v>
      </c>
      <c r="M3" s="16" t="s">
        <v>250</v>
      </c>
      <c r="N3" s="16" t="s">
        <v>250</v>
      </c>
      <c r="O3" s="16" t="s">
        <v>250</v>
      </c>
      <c r="P3" s="15"/>
      <c r="Q3" s="15"/>
      <c r="R3" s="15"/>
    </row>
    <row r="4" spans="1:18" ht="15" customHeight="1" x14ac:dyDescent="0.25">
      <c r="A4" s="15" t="s">
        <v>0</v>
      </c>
      <c r="B4" s="15">
        <v>1802</v>
      </c>
      <c r="C4" s="16" t="s">
        <v>250</v>
      </c>
      <c r="D4" s="16" t="s">
        <v>250</v>
      </c>
      <c r="E4" s="16" t="s">
        <v>250</v>
      </c>
      <c r="F4" s="16" t="s">
        <v>250</v>
      </c>
      <c r="G4" s="16" t="s">
        <v>250</v>
      </c>
      <c r="H4" s="16" t="s">
        <v>250</v>
      </c>
      <c r="I4" s="15"/>
      <c r="J4" s="15"/>
      <c r="K4" s="15"/>
      <c r="L4" s="16" t="s">
        <v>250</v>
      </c>
      <c r="M4" s="16" t="s">
        <v>250</v>
      </c>
      <c r="N4" s="16" t="s">
        <v>250</v>
      </c>
      <c r="O4" s="16" t="s">
        <v>250</v>
      </c>
      <c r="P4" s="15"/>
      <c r="Q4" s="15"/>
      <c r="R4" s="15"/>
    </row>
    <row r="5" spans="1:18" ht="15" customHeight="1" x14ac:dyDescent="0.25">
      <c r="A5" s="15" t="s">
        <v>0</v>
      </c>
      <c r="B5" s="15">
        <v>1803</v>
      </c>
      <c r="C5" s="16" t="s">
        <v>250</v>
      </c>
      <c r="D5" s="16" t="s">
        <v>250</v>
      </c>
      <c r="E5" s="16" t="s">
        <v>250</v>
      </c>
      <c r="F5" s="16" t="s">
        <v>250</v>
      </c>
      <c r="G5" s="16" t="s">
        <v>250</v>
      </c>
      <c r="H5" s="16" t="s">
        <v>250</v>
      </c>
      <c r="I5" s="15"/>
      <c r="J5" s="15"/>
      <c r="K5" s="15"/>
      <c r="L5" s="16" t="s">
        <v>250</v>
      </c>
      <c r="M5" s="16" t="s">
        <v>250</v>
      </c>
      <c r="N5" s="16" t="s">
        <v>250</v>
      </c>
      <c r="O5" s="16" t="s">
        <v>250</v>
      </c>
      <c r="P5" s="15"/>
      <c r="Q5" s="15"/>
      <c r="R5" s="15"/>
    </row>
    <row r="6" spans="1:18" ht="15" customHeight="1" x14ac:dyDescent="0.25">
      <c r="A6" s="15" t="s">
        <v>0</v>
      </c>
      <c r="B6" s="15">
        <v>1804</v>
      </c>
      <c r="C6" s="16" t="s">
        <v>250</v>
      </c>
      <c r="D6" s="16" t="s">
        <v>250</v>
      </c>
      <c r="E6" s="16" t="s">
        <v>250</v>
      </c>
      <c r="F6" s="16" t="s">
        <v>250</v>
      </c>
      <c r="G6" s="16" t="s">
        <v>250</v>
      </c>
      <c r="H6" s="16" t="s">
        <v>250</v>
      </c>
      <c r="I6" s="15"/>
      <c r="J6" s="15"/>
      <c r="K6" s="15"/>
      <c r="L6" s="16" t="s">
        <v>250</v>
      </c>
      <c r="M6" s="16" t="s">
        <v>250</v>
      </c>
      <c r="N6" s="16" t="s">
        <v>250</v>
      </c>
      <c r="O6" s="16" t="s">
        <v>250</v>
      </c>
      <c r="P6" s="15"/>
      <c r="Q6" s="15"/>
      <c r="R6" s="15"/>
    </row>
    <row r="7" spans="1:18" ht="15" customHeight="1" x14ac:dyDescent="0.25">
      <c r="A7" s="15" t="s">
        <v>0</v>
      </c>
      <c r="B7" s="15">
        <v>1805</v>
      </c>
      <c r="C7" s="16" t="s">
        <v>250</v>
      </c>
      <c r="D7" s="16" t="s">
        <v>250</v>
      </c>
      <c r="E7" s="16" t="s">
        <v>250</v>
      </c>
      <c r="F7" s="16" t="s">
        <v>250</v>
      </c>
      <c r="G7" s="16" t="s">
        <v>250</v>
      </c>
      <c r="H7" s="16" t="s">
        <v>250</v>
      </c>
      <c r="I7" s="15"/>
      <c r="J7" s="15"/>
      <c r="K7" s="15"/>
      <c r="L7" s="16" t="s">
        <v>250</v>
      </c>
      <c r="M7" s="16" t="s">
        <v>250</v>
      </c>
      <c r="N7" s="16" t="s">
        <v>250</v>
      </c>
      <c r="O7" s="16" t="s">
        <v>250</v>
      </c>
      <c r="P7" s="15"/>
      <c r="Q7" s="15"/>
      <c r="R7" s="15"/>
    </row>
    <row r="8" spans="1:18" ht="15" customHeight="1" x14ac:dyDescent="0.25">
      <c r="A8" s="15" t="s">
        <v>0</v>
      </c>
      <c r="B8" s="15">
        <v>1806</v>
      </c>
      <c r="C8" s="16" t="s">
        <v>250</v>
      </c>
      <c r="D8" s="16" t="s">
        <v>250</v>
      </c>
      <c r="E8" s="16" t="s">
        <v>250</v>
      </c>
      <c r="F8" s="16" t="s">
        <v>250</v>
      </c>
      <c r="G8" s="16" t="s">
        <v>250</v>
      </c>
      <c r="H8" s="16" t="s">
        <v>250</v>
      </c>
      <c r="I8" s="15"/>
      <c r="J8" s="15"/>
      <c r="K8" s="15"/>
      <c r="L8" s="16" t="s">
        <v>250</v>
      </c>
      <c r="M8" s="16" t="s">
        <v>250</v>
      </c>
      <c r="N8" s="16" t="s">
        <v>250</v>
      </c>
      <c r="O8" s="16" t="s">
        <v>250</v>
      </c>
      <c r="P8" s="15"/>
      <c r="Q8" s="15"/>
      <c r="R8" s="15"/>
    </row>
    <row r="9" spans="1:18" ht="15" customHeight="1" x14ac:dyDescent="0.25">
      <c r="A9" s="15" t="s">
        <v>0</v>
      </c>
      <c r="B9" s="15">
        <v>1807</v>
      </c>
      <c r="C9" s="16" t="s">
        <v>250</v>
      </c>
      <c r="D9" s="16" t="s">
        <v>250</v>
      </c>
      <c r="E9" s="16" t="s">
        <v>250</v>
      </c>
      <c r="F9" s="16" t="s">
        <v>250</v>
      </c>
      <c r="G9" s="16" t="s">
        <v>250</v>
      </c>
      <c r="H9" s="16" t="s">
        <v>250</v>
      </c>
      <c r="I9" s="15"/>
      <c r="J9" s="15"/>
      <c r="K9" s="15"/>
      <c r="L9" s="16" t="s">
        <v>250</v>
      </c>
      <c r="M9" s="16" t="s">
        <v>250</v>
      </c>
      <c r="N9" s="16" t="s">
        <v>250</v>
      </c>
      <c r="O9" s="16" t="s">
        <v>250</v>
      </c>
      <c r="P9" s="15"/>
      <c r="Q9" s="15"/>
      <c r="R9" s="15"/>
    </row>
    <row r="10" spans="1:18" ht="15" customHeight="1" x14ac:dyDescent="0.25">
      <c r="A10" s="15" t="s">
        <v>0</v>
      </c>
      <c r="B10" s="15">
        <v>1808</v>
      </c>
      <c r="C10" s="16" t="s">
        <v>250</v>
      </c>
      <c r="D10" s="16" t="s">
        <v>250</v>
      </c>
      <c r="E10" s="16" t="s">
        <v>250</v>
      </c>
      <c r="F10" s="16" t="s">
        <v>250</v>
      </c>
      <c r="G10" s="16" t="s">
        <v>250</v>
      </c>
      <c r="H10" s="16" t="s">
        <v>250</v>
      </c>
      <c r="I10" s="15"/>
      <c r="J10" s="15"/>
      <c r="K10" s="15"/>
      <c r="L10" s="16" t="s">
        <v>250</v>
      </c>
      <c r="M10" s="16" t="s">
        <v>250</v>
      </c>
      <c r="N10" s="16" t="s">
        <v>250</v>
      </c>
      <c r="O10" s="16" t="s">
        <v>250</v>
      </c>
      <c r="P10" s="15"/>
      <c r="Q10" s="15"/>
      <c r="R10" s="15"/>
    </row>
    <row r="11" spans="1:18" ht="15" customHeight="1" x14ac:dyDescent="0.25">
      <c r="A11" s="15" t="s">
        <v>0</v>
      </c>
      <c r="B11" s="15">
        <v>1809</v>
      </c>
      <c r="C11" s="16" t="s">
        <v>250</v>
      </c>
      <c r="D11" s="16" t="s">
        <v>250</v>
      </c>
      <c r="E11" s="16" t="s">
        <v>250</v>
      </c>
      <c r="F11" s="16" t="s">
        <v>250</v>
      </c>
      <c r="G11" s="16" t="s">
        <v>250</v>
      </c>
      <c r="H11" s="16" t="s">
        <v>250</v>
      </c>
      <c r="I11" s="15"/>
      <c r="J11" s="15"/>
      <c r="K11" s="15"/>
      <c r="L11" s="16" t="s">
        <v>250</v>
      </c>
      <c r="M11" s="16" t="s">
        <v>250</v>
      </c>
      <c r="N11" s="16" t="s">
        <v>250</v>
      </c>
      <c r="O11" s="16" t="s">
        <v>250</v>
      </c>
      <c r="P11" s="15"/>
      <c r="Q11" s="15"/>
      <c r="R11" s="15"/>
    </row>
    <row r="12" spans="1:18" ht="15" customHeight="1" x14ac:dyDescent="0.25">
      <c r="A12" s="15" t="s">
        <v>0</v>
      </c>
      <c r="B12" s="15">
        <v>1810</v>
      </c>
      <c r="C12" s="16" t="s">
        <v>250</v>
      </c>
      <c r="D12" s="16" t="s">
        <v>250</v>
      </c>
      <c r="E12" s="16" t="s">
        <v>250</v>
      </c>
      <c r="F12" s="16" t="s">
        <v>250</v>
      </c>
      <c r="G12" s="16" t="s">
        <v>250</v>
      </c>
      <c r="H12" s="16" t="s">
        <v>250</v>
      </c>
      <c r="I12" s="15"/>
      <c r="J12" s="15"/>
      <c r="K12" s="15"/>
      <c r="L12" s="16" t="s">
        <v>250</v>
      </c>
      <c r="M12" s="16" t="s">
        <v>250</v>
      </c>
      <c r="N12" s="16" t="s">
        <v>250</v>
      </c>
      <c r="O12" s="16" t="s">
        <v>250</v>
      </c>
      <c r="P12" s="15"/>
      <c r="Q12" s="15"/>
      <c r="R12" s="15"/>
    </row>
    <row r="13" spans="1:18" ht="15" customHeight="1" x14ac:dyDescent="0.25">
      <c r="A13" s="15" t="s">
        <v>0</v>
      </c>
      <c r="B13" s="15">
        <v>1811</v>
      </c>
      <c r="C13" s="16" t="s">
        <v>250</v>
      </c>
      <c r="D13" s="16" t="s">
        <v>250</v>
      </c>
      <c r="E13" s="16" t="s">
        <v>250</v>
      </c>
      <c r="F13" s="16" t="s">
        <v>250</v>
      </c>
      <c r="G13" s="16" t="s">
        <v>250</v>
      </c>
      <c r="H13" s="16" t="s">
        <v>250</v>
      </c>
      <c r="I13" s="15"/>
      <c r="J13" s="15"/>
      <c r="K13" s="15"/>
      <c r="L13" s="16" t="s">
        <v>250</v>
      </c>
      <c r="M13" s="16" t="s">
        <v>250</v>
      </c>
      <c r="N13" s="16" t="s">
        <v>250</v>
      </c>
      <c r="O13" s="16" t="s">
        <v>250</v>
      </c>
      <c r="P13" s="15"/>
      <c r="Q13" s="15"/>
      <c r="R13" s="15"/>
    </row>
    <row r="14" spans="1:18" ht="15" customHeight="1" x14ac:dyDescent="0.25">
      <c r="A14" s="15" t="s">
        <v>0</v>
      </c>
      <c r="B14" s="15">
        <v>1812</v>
      </c>
      <c r="C14" s="16" t="s">
        <v>250</v>
      </c>
      <c r="D14" s="16" t="s">
        <v>250</v>
      </c>
      <c r="E14" s="16" t="s">
        <v>250</v>
      </c>
      <c r="F14" s="16" t="s">
        <v>250</v>
      </c>
      <c r="G14" s="16" t="s">
        <v>250</v>
      </c>
      <c r="H14" s="16" t="s">
        <v>250</v>
      </c>
      <c r="I14" s="15"/>
      <c r="J14" s="15"/>
      <c r="K14" s="15"/>
      <c r="L14" s="16" t="s">
        <v>250</v>
      </c>
      <c r="M14" s="16" t="s">
        <v>250</v>
      </c>
      <c r="N14" s="16" t="s">
        <v>250</v>
      </c>
      <c r="O14" s="16" t="s">
        <v>250</v>
      </c>
      <c r="P14" s="15"/>
      <c r="Q14" s="15"/>
      <c r="R14" s="15"/>
    </row>
    <row r="15" spans="1:18" ht="15" customHeight="1" x14ac:dyDescent="0.25">
      <c r="A15" s="15" t="s">
        <v>0</v>
      </c>
      <c r="B15" s="15">
        <v>1813</v>
      </c>
      <c r="C15" s="16" t="s">
        <v>250</v>
      </c>
      <c r="D15" s="16" t="s">
        <v>250</v>
      </c>
      <c r="E15" s="16" t="s">
        <v>250</v>
      </c>
      <c r="F15" s="16" t="s">
        <v>250</v>
      </c>
      <c r="G15" s="16" t="s">
        <v>250</v>
      </c>
      <c r="H15" s="16" t="s">
        <v>250</v>
      </c>
      <c r="I15" s="15"/>
      <c r="J15" s="15"/>
      <c r="K15" s="15"/>
      <c r="L15" s="16" t="s">
        <v>250</v>
      </c>
      <c r="M15" s="16" t="s">
        <v>250</v>
      </c>
      <c r="N15" s="16" t="s">
        <v>250</v>
      </c>
      <c r="O15" s="16" t="s">
        <v>250</v>
      </c>
      <c r="P15" s="15"/>
      <c r="Q15" s="15"/>
      <c r="R15" s="15"/>
    </row>
    <row r="16" spans="1:18" ht="15" customHeight="1" x14ac:dyDescent="0.25">
      <c r="A16" s="15" t="s">
        <v>0</v>
      </c>
      <c r="B16" s="15">
        <v>1814</v>
      </c>
      <c r="C16" s="16" t="s">
        <v>250</v>
      </c>
      <c r="D16" s="16" t="s">
        <v>250</v>
      </c>
      <c r="E16" s="16" t="s">
        <v>250</v>
      </c>
      <c r="F16" s="16" t="s">
        <v>250</v>
      </c>
      <c r="G16" s="16" t="s">
        <v>250</v>
      </c>
      <c r="H16" s="16" t="s">
        <v>250</v>
      </c>
      <c r="I16" s="15"/>
      <c r="J16" s="15"/>
      <c r="K16" s="15"/>
      <c r="L16" s="16" t="s">
        <v>250</v>
      </c>
      <c r="M16" s="16" t="s">
        <v>250</v>
      </c>
      <c r="N16" s="16" t="s">
        <v>250</v>
      </c>
      <c r="O16" s="16" t="s">
        <v>250</v>
      </c>
      <c r="P16" s="15"/>
      <c r="Q16" s="15"/>
      <c r="R16" s="15"/>
    </row>
    <row r="17" spans="1:18" ht="15" customHeight="1" x14ac:dyDescent="0.25">
      <c r="A17" s="15" t="s">
        <v>0</v>
      </c>
      <c r="B17" s="15">
        <v>1815</v>
      </c>
      <c r="C17" s="16" t="s">
        <v>250</v>
      </c>
      <c r="D17" s="16" t="s">
        <v>250</v>
      </c>
      <c r="E17" s="16" t="s">
        <v>250</v>
      </c>
      <c r="F17" s="16" t="s">
        <v>250</v>
      </c>
      <c r="G17" s="16" t="s">
        <v>250</v>
      </c>
      <c r="H17" s="16" t="s">
        <v>250</v>
      </c>
      <c r="I17" s="15"/>
      <c r="J17" s="15"/>
      <c r="K17" s="15"/>
      <c r="L17" s="16" t="s">
        <v>250</v>
      </c>
      <c r="M17" s="16" t="s">
        <v>250</v>
      </c>
      <c r="N17" s="16" t="s">
        <v>250</v>
      </c>
      <c r="O17" s="16" t="s">
        <v>250</v>
      </c>
      <c r="P17" s="15"/>
      <c r="Q17" s="15"/>
      <c r="R17" s="15"/>
    </row>
    <row r="18" spans="1:18" ht="15" customHeight="1" x14ac:dyDescent="0.25">
      <c r="A18" s="15" t="s">
        <v>0</v>
      </c>
      <c r="B18" s="15">
        <v>1816</v>
      </c>
      <c r="C18" s="16" t="s">
        <v>250</v>
      </c>
      <c r="D18" s="16" t="s">
        <v>250</v>
      </c>
      <c r="E18" s="16" t="s">
        <v>250</v>
      </c>
      <c r="F18" s="16" t="s">
        <v>250</v>
      </c>
      <c r="G18" s="16" t="s">
        <v>250</v>
      </c>
      <c r="H18" s="16" t="s">
        <v>250</v>
      </c>
      <c r="I18" s="15"/>
      <c r="J18" s="15"/>
      <c r="K18" s="15"/>
      <c r="L18" s="16" t="s">
        <v>250</v>
      </c>
      <c r="M18" s="16" t="s">
        <v>250</v>
      </c>
      <c r="N18" s="16" t="s">
        <v>250</v>
      </c>
      <c r="O18" s="16" t="s">
        <v>250</v>
      </c>
      <c r="P18" s="15"/>
      <c r="Q18" s="15"/>
      <c r="R18" s="15"/>
    </row>
    <row r="19" spans="1:18" ht="15" customHeight="1" x14ac:dyDescent="0.25">
      <c r="A19" s="15" t="s">
        <v>0</v>
      </c>
      <c r="B19" s="15">
        <v>1817</v>
      </c>
      <c r="C19" s="16" t="s">
        <v>250</v>
      </c>
      <c r="D19" s="16" t="s">
        <v>250</v>
      </c>
      <c r="E19" s="16" t="s">
        <v>250</v>
      </c>
      <c r="F19" s="16" t="s">
        <v>250</v>
      </c>
      <c r="G19" s="16" t="s">
        <v>250</v>
      </c>
      <c r="H19" s="16" t="s">
        <v>250</v>
      </c>
      <c r="I19" s="15"/>
      <c r="J19" s="15"/>
      <c r="K19" s="15"/>
      <c r="L19" s="16" t="s">
        <v>250</v>
      </c>
      <c r="M19" s="16" t="s">
        <v>250</v>
      </c>
      <c r="N19" s="16" t="s">
        <v>250</v>
      </c>
      <c r="O19" s="16" t="s">
        <v>250</v>
      </c>
      <c r="P19" s="15"/>
      <c r="Q19" s="15"/>
      <c r="R19" s="15"/>
    </row>
    <row r="20" spans="1:18" ht="15" customHeight="1" x14ac:dyDescent="0.25">
      <c r="A20" s="15" t="s">
        <v>0</v>
      </c>
      <c r="B20" s="15">
        <v>1818</v>
      </c>
      <c r="C20" s="16" t="s">
        <v>250</v>
      </c>
      <c r="D20" s="16" t="s">
        <v>250</v>
      </c>
      <c r="E20" s="16" t="s">
        <v>250</v>
      </c>
      <c r="F20" s="16" t="s">
        <v>250</v>
      </c>
      <c r="G20" s="16" t="s">
        <v>250</v>
      </c>
      <c r="H20" s="16" t="s">
        <v>250</v>
      </c>
      <c r="I20" s="15"/>
      <c r="J20" s="15"/>
      <c r="K20" s="15"/>
      <c r="L20" s="16" t="s">
        <v>250</v>
      </c>
      <c r="M20" s="16" t="s">
        <v>250</v>
      </c>
      <c r="N20" s="16" t="s">
        <v>250</v>
      </c>
      <c r="O20" s="16" t="s">
        <v>250</v>
      </c>
      <c r="P20" s="15"/>
      <c r="Q20" s="15"/>
      <c r="R20" s="15"/>
    </row>
    <row r="21" spans="1:18" ht="15" customHeight="1" x14ac:dyDescent="0.25">
      <c r="A21" s="15" t="s">
        <v>0</v>
      </c>
      <c r="B21" s="15">
        <v>1819</v>
      </c>
      <c r="C21" s="16" t="s">
        <v>250</v>
      </c>
      <c r="D21" s="16" t="s">
        <v>250</v>
      </c>
      <c r="E21" s="16" t="s">
        <v>250</v>
      </c>
      <c r="F21" s="16" t="s">
        <v>250</v>
      </c>
      <c r="G21" s="16" t="s">
        <v>250</v>
      </c>
      <c r="H21" s="16" t="s">
        <v>250</v>
      </c>
      <c r="I21" s="15"/>
      <c r="J21" s="15"/>
      <c r="K21" s="15"/>
      <c r="L21" s="16" t="s">
        <v>250</v>
      </c>
      <c r="M21" s="16" t="s">
        <v>250</v>
      </c>
      <c r="N21" s="16" t="s">
        <v>250</v>
      </c>
      <c r="O21" s="16" t="s">
        <v>250</v>
      </c>
      <c r="P21" s="15"/>
      <c r="Q21" s="15"/>
      <c r="R21" s="15"/>
    </row>
    <row r="22" spans="1:18" ht="15" customHeight="1" x14ac:dyDescent="0.25">
      <c r="A22" s="15" t="s">
        <v>0</v>
      </c>
      <c r="B22" s="15">
        <v>1820</v>
      </c>
      <c r="C22" s="16" t="s">
        <v>250</v>
      </c>
      <c r="D22" s="16" t="s">
        <v>250</v>
      </c>
      <c r="E22" s="16" t="s">
        <v>250</v>
      </c>
      <c r="F22" s="16" t="s">
        <v>250</v>
      </c>
      <c r="G22" s="16" t="s">
        <v>250</v>
      </c>
      <c r="H22" s="16" t="s">
        <v>250</v>
      </c>
      <c r="I22" s="15"/>
      <c r="J22" s="15"/>
      <c r="K22" s="15"/>
      <c r="L22" s="16" t="s">
        <v>250</v>
      </c>
      <c r="M22" s="16" t="s">
        <v>250</v>
      </c>
      <c r="N22" s="16" t="s">
        <v>250</v>
      </c>
      <c r="O22" s="16" t="s">
        <v>250</v>
      </c>
      <c r="P22" s="15"/>
      <c r="Q22" s="15"/>
      <c r="R22" s="15"/>
    </row>
    <row r="23" spans="1:18" ht="15" customHeight="1" x14ac:dyDescent="0.25">
      <c r="A23" s="15" t="s">
        <v>0</v>
      </c>
      <c r="B23" s="15">
        <v>1821</v>
      </c>
      <c r="C23" s="16" t="s">
        <v>250</v>
      </c>
      <c r="D23" s="16" t="s">
        <v>250</v>
      </c>
      <c r="E23" s="16" t="s">
        <v>250</v>
      </c>
      <c r="F23" s="16" t="s">
        <v>250</v>
      </c>
      <c r="G23" s="16" t="s">
        <v>250</v>
      </c>
      <c r="H23" s="16" t="s">
        <v>250</v>
      </c>
      <c r="I23" s="15"/>
      <c r="J23" s="15"/>
      <c r="K23" s="15"/>
      <c r="L23" s="16" t="s">
        <v>250</v>
      </c>
      <c r="M23" s="16" t="s">
        <v>250</v>
      </c>
      <c r="N23" s="16" t="s">
        <v>250</v>
      </c>
      <c r="O23" s="16" t="s">
        <v>250</v>
      </c>
      <c r="P23" s="15"/>
      <c r="Q23" s="15"/>
      <c r="R23" s="15"/>
    </row>
    <row r="24" spans="1:18" ht="15" customHeight="1" x14ac:dyDescent="0.25">
      <c r="A24" s="15" t="s">
        <v>0</v>
      </c>
      <c r="B24" s="15">
        <v>1822</v>
      </c>
      <c r="C24" s="16" t="s">
        <v>250</v>
      </c>
      <c r="D24" s="16" t="s">
        <v>250</v>
      </c>
      <c r="E24" s="16" t="s">
        <v>250</v>
      </c>
      <c r="F24" s="16" t="s">
        <v>250</v>
      </c>
      <c r="G24" s="16" t="s">
        <v>250</v>
      </c>
      <c r="H24" s="16" t="s">
        <v>250</v>
      </c>
      <c r="I24" s="15"/>
      <c r="J24" s="15"/>
      <c r="K24" s="15"/>
      <c r="L24" s="16" t="s">
        <v>250</v>
      </c>
      <c r="M24" s="16" t="s">
        <v>250</v>
      </c>
      <c r="N24" s="16" t="s">
        <v>250</v>
      </c>
      <c r="O24" s="16" t="s">
        <v>250</v>
      </c>
      <c r="P24" s="15"/>
      <c r="Q24" s="15"/>
      <c r="R24" s="15"/>
    </row>
    <row r="25" spans="1:18" ht="15" customHeight="1" x14ac:dyDescent="0.25">
      <c r="A25" s="15" t="s">
        <v>0</v>
      </c>
      <c r="B25" s="15">
        <v>1823</v>
      </c>
      <c r="C25" s="16" t="s">
        <v>250</v>
      </c>
      <c r="D25" s="16" t="s">
        <v>250</v>
      </c>
      <c r="E25" s="16" t="s">
        <v>250</v>
      </c>
      <c r="F25" s="16" t="s">
        <v>250</v>
      </c>
      <c r="G25" s="16" t="s">
        <v>250</v>
      </c>
      <c r="H25" s="16" t="s">
        <v>250</v>
      </c>
      <c r="I25" s="15"/>
      <c r="J25" s="15"/>
      <c r="K25" s="15"/>
      <c r="L25" s="16" t="s">
        <v>250</v>
      </c>
      <c r="M25" s="16" t="s">
        <v>250</v>
      </c>
      <c r="N25" s="16" t="s">
        <v>250</v>
      </c>
      <c r="O25" s="16" t="s">
        <v>250</v>
      </c>
      <c r="P25" s="15"/>
      <c r="Q25" s="15"/>
      <c r="R25" s="15"/>
    </row>
    <row r="26" spans="1:18" ht="15" customHeight="1" x14ac:dyDescent="0.25">
      <c r="A26" s="15" t="s">
        <v>0</v>
      </c>
      <c r="B26" s="15">
        <v>1824</v>
      </c>
      <c r="C26" s="16" t="s">
        <v>250</v>
      </c>
      <c r="D26" s="16" t="s">
        <v>250</v>
      </c>
      <c r="E26" s="16" t="s">
        <v>250</v>
      </c>
      <c r="F26" s="16" t="s">
        <v>250</v>
      </c>
      <c r="G26" s="16" t="s">
        <v>250</v>
      </c>
      <c r="H26" s="16" t="s">
        <v>250</v>
      </c>
      <c r="I26" s="15"/>
      <c r="J26" s="15"/>
      <c r="K26" s="15"/>
      <c r="L26" s="16" t="s">
        <v>250</v>
      </c>
      <c r="M26" s="16" t="s">
        <v>250</v>
      </c>
      <c r="N26" s="16" t="s">
        <v>250</v>
      </c>
      <c r="O26" s="16" t="s">
        <v>250</v>
      </c>
      <c r="P26" s="15"/>
      <c r="Q26" s="15"/>
      <c r="R26" s="15"/>
    </row>
    <row r="27" spans="1:18" ht="15" customHeight="1" x14ac:dyDescent="0.25">
      <c r="A27" s="15" t="s">
        <v>0</v>
      </c>
      <c r="B27" s="15">
        <v>1825</v>
      </c>
      <c r="C27" s="16" t="s">
        <v>250</v>
      </c>
      <c r="D27" s="16" t="s">
        <v>250</v>
      </c>
      <c r="E27" s="16" t="s">
        <v>250</v>
      </c>
      <c r="F27" s="16" t="s">
        <v>250</v>
      </c>
      <c r="G27" s="16" t="s">
        <v>250</v>
      </c>
      <c r="H27" s="16" t="s">
        <v>250</v>
      </c>
      <c r="I27" s="15"/>
      <c r="J27" s="15"/>
      <c r="K27" s="15"/>
      <c r="L27" s="16" t="s">
        <v>250</v>
      </c>
      <c r="M27" s="16" t="s">
        <v>250</v>
      </c>
      <c r="N27" s="16" t="s">
        <v>250</v>
      </c>
      <c r="O27" s="16" t="s">
        <v>250</v>
      </c>
      <c r="P27" s="15"/>
      <c r="Q27" s="15"/>
      <c r="R27" s="15"/>
    </row>
    <row r="28" spans="1:18" ht="15" customHeight="1" x14ac:dyDescent="0.25">
      <c r="A28" s="15" t="s">
        <v>0</v>
      </c>
      <c r="B28" s="15">
        <v>1826</v>
      </c>
      <c r="C28" s="16" t="s">
        <v>250</v>
      </c>
      <c r="D28" s="16" t="s">
        <v>250</v>
      </c>
      <c r="E28" s="16" t="s">
        <v>250</v>
      </c>
      <c r="F28" s="16" t="s">
        <v>250</v>
      </c>
      <c r="G28" s="16" t="s">
        <v>250</v>
      </c>
      <c r="H28" s="16" t="s">
        <v>250</v>
      </c>
      <c r="I28" s="15"/>
      <c r="J28" s="15"/>
      <c r="K28" s="15"/>
      <c r="L28" s="16" t="s">
        <v>250</v>
      </c>
      <c r="M28" s="16" t="s">
        <v>250</v>
      </c>
      <c r="N28" s="16" t="s">
        <v>250</v>
      </c>
      <c r="O28" s="16" t="s">
        <v>250</v>
      </c>
      <c r="P28" s="15"/>
      <c r="Q28" s="15"/>
      <c r="R28" s="15"/>
    </row>
    <row r="29" spans="1:18" ht="15" customHeight="1" x14ac:dyDescent="0.25">
      <c r="A29" s="15" t="s">
        <v>0</v>
      </c>
      <c r="B29" s="15">
        <v>1827</v>
      </c>
      <c r="C29" s="16" t="s">
        <v>250</v>
      </c>
      <c r="D29" s="16" t="s">
        <v>250</v>
      </c>
      <c r="E29" s="16" t="s">
        <v>250</v>
      </c>
      <c r="F29" s="16" t="s">
        <v>250</v>
      </c>
      <c r="G29" s="16" t="s">
        <v>250</v>
      </c>
      <c r="H29" s="16" t="s">
        <v>250</v>
      </c>
      <c r="I29" s="15"/>
      <c r="J29" s="15"/>
      <c r="K29" s="15"/>
      <c r="L29" s="16" t="s">
        <v>250</v>
      </c>
      <c r="M29" s="16" t="s">
        <v>250</v>
      </c>
      <c r="N29" s="16" t="s">
        <v>250</v>
      </c>
      <c r="O29" s="16" t="s">
        <v>250</v>
      </c>
      <c r="P29" s="15"/>
      <c r="Q29" s="15"/>
      <c r="R29" s="15"/>
    </row>
    <row r="30" spans="1:18" ht="15" customHeight="1" x14ac:dyDescent="0.25">
      <c r="A30" s="15" t="s">
        <v>0</v>
      </c>
      <c r="B30" s="15">
        <v>1828</v>
      </c>
      <c r="C30" s="16" t="s">
        <v>250</v>
      </c>
      <c r="D30" s="16" t="s">
        <v>250</v>
      </c>
      <c r="E30" s="16" t="s">
        <v>250</v>
      </c>
      <c r="F30" s="16" t="s">
        <v>250</v>
      </c>
      <c r="G30" s="16" t="s">
        <v>250</v>
      </c>
      <c r="H30" s="16" t="s">
        <v>250</v>
      </c>
      <c r="I30" s="15"/>
      <c r="J30" s="15"/>
      <c r="K30" s="15"/>
      <c r="L30" s="16" t="s">
        <v>250</v>
      </c>
      <c r="M30" s="16" t="s">
        <v>250</v>
      </c>
      <c r="N30" s="16" t="s">
        <v>250</v>
      </c>
      <c r="O30" s="16" t="s">
        <v>250</v>
      </c>
      <c r="P30" s="15"/>
      <c r="Q30" s="15"/>
      <c r="R30" s="15"/>
    </row>
    <row r="31" spans="1:18" ht="15" customHeight="1" x14ac:dyDescent="0.25">
      <c r="A31" s="15" t="s">
        <v>0</v>
      </c>
      <c r="B31" s="15">
        <v>1829</v>
      </c>
      <c r="C31" s="16" t="s">
        <v>250</v>
      </c>
      <c r="D31" s="16" t="s">
        <v>250</v>
      </c>
      <c r="E31" s="16" t="s">
        <v>250</v>
      </c>
      <c r="F31" s="16" t="s">
        <v>250</v>
      </c>
      <c r="G31" s="16" t="s">
        <v>250</v>
      </c>
      <c r="H31" s="16" t="s">
        <v>250</v>
      </c>
      <c r="I31" s="15"/>
      <c r="J31" s="15"/>
      <c r="K31" s="15"/>
      <c r="L31" s="16" t="s">
        <v>250</v>
      </c>
      <c r="M31" s="16" t="s">
        <v>250</v>
      </c>
      <c r="N31" s="16" t="s">
        <v>250</v>
      </c>
      <c r="O31" s="16" t="s">
        <v>250</v>
      </c>
      <c r="P31" s="15"/>
      <c r="Q31" s="15"/>
      <c r="R31" s="15"/>
    </row>
    <row r="32" spans="1:18" ht="15" customHeight="1" x14ac:dyDescent="0.25">
      <c r="A32" s="15" t="s">
        <v>0</v>
      </c>
      <c r="B32" s="15">
        <v>1830</v>
      </c>
      <c r="C32" s="16" t="s">
        <v>250</v>
      </c>
      <c r="D32" s="16" t="s">
        <v>250</v>
      </c>
      <c r="E32" s="16" t="s">
        <v>250</v>
      </c>
      <c r="F32" s="16" t="s">
        <v>250</v>
      </c>
      <c r="G32" s="16" t="s">
        <v>250</v>
      </c>
      <c r="H32" s="16" t="s">
        <v>250</v>
      </c>
      <c r="I32" s="15"/>
      <c r="J32" s="15"/>
      <c r="K32" s="15"/>
      <c r="L32" s="16" t="s">
        <v>250</v>
      </c>
      <c r="M32" s="16" t="s">
        <v>250</v>
      </c>
      <c r="N32" s="16" t="s">
        <v>250</v>
      </c>
      <c r="O32" s="16" t="s">
        <v>250</v>
      </c>
      <c r="P32" s="15"/>
      <c r="Q32" s="15"/>
      <c r="R32" s="15"/>
    </row>
    <row r="33" spans="1:18" ht="15" customHeight="1" x14ac:dyDescent="0.25">
      <c r="A33" s="15" t="s">
        <v>0</v>
      </c>
      <c r="B33" s="15">
        <v>1831</v>
      </c>
      <c r="C33" s="16" t="s">
        <v>250</v>
      </c>
      <c r="D33" s="16" t="s">
        <v>250</v>
      </c>
      <c r="E33" s="16" t="s">
        <v>250</v>
      </c>
      <c r="F33" s="16" t="s">
        <v>250</v>
      </c>
      <c r="G33" s="16" t="s">
        <v>250</v>
      </c>
      <c r="H33" s="16" t="s">
        <v>250</v>
      </c>
      <c r="I33" s="15"/>
      <c r="J33" s="15"/>
      <c r="K33" s="15"/>
      <c r="L33" s="16" t="s">
        <v>250</v>
      </c>
      <c r="M33" s="16" t="s">
        <v>250</v>
      </c>
      <c r="N33" s="16" t="s">
        <v>250</v>
      </c>
      <c r="O33" s="16" t="s">
        <v>250</v>
      </c>
      <c r="P33" s="15"/>
      <c r="Q33" s="15"/>
      <c r="R33" s="15"/>
    </row>
    <row r="34" spans="1:18" ht="15" customHeight="1" x14ac:dyDescent="0.25">
      <c r="A34" s="15" t="s">
        <v>0</v>
      </c>
      <c r="B34" s="15">
        <v>1832</v>
      </c>
      <c r="C34" s="16" t="s">
        <v>250</v>
      </c>
      <c r="D34" s="16" t="s">
        <v>250</v>
      </c>
      <c r="E34" s="16" t="s">
        <v>250</v>
      </c>
      <c r="F34" s="16" t="s">
        <v>250</v>
      </c>
      <c r="G34" s="16" t="s">
        <v>250</v>
      </c>
      <c r="H34" s="16" t="s">
        <v>250</v>
      </c>
      <c r="I34" s="15"/>
      <c r="J34" s="15"/>
      <c r="K34" s="15"/>
      <c r="L34" s="16" t="s">
        <v>250</v>
      </c>
      <c r="M34" s="16" t="s">
        <v>250</v>
      </c>
      <c r="N34" s="16" t="s">
        <v>250</v>
      </c>
      <c r="O34" s="16" t="s">
        <v>250</v>
      </c>
      <c r="P34" s="15"/>
      <c r="Q34" s="15"/>
      <c r="R34" s="15"/>
    </row>
    <row r="35" spans="1:18" ht="15" customHeight="1" x14ac:dyDescent="0.25">
      <c r="A35" s="15" t="s">
        <v>0</v>
      </c>
      <c r="B35" s="15">
        <v>1833</v>
      </c>
      <c r="C35" s="16" t="s">
        <v>250</v>
      </c>
      <c r="D35" s="16" t="s">
        <v>250</v>
      </c>
      <c r="E35" s="16" t="s">
        <v>250</v>
      </c>
      <c r="F35" s="16" t="s">
        <v>250</v>
      </c>
      <c r="G35" s="16" t="s">
        <v>250</v>
      </c>
      <c r="H35" s="16" t="s">
        <v>250</v>
      </c>
      <c r="I35" s="15"/>
      <c r="J35" s="15"/>
      <c r="K35" s="15"/>
      <c r="L35" s="16" t="s">
        <v>250</v>
      </c>
      <c r="M35" s="16" t="s">
        <v>250</v>
      </c>
      <c r="N35" s="16" t="s">
        <v>250</v>
      </c>
      <c r="O35" s="16" t="s">
        <v>250</v>
      </c>
      <c r="P35" s="15"/>
      <c r="Q35" s="15"/>
      <c r="R35" s="15"/>
    </row>
    <row r="36" spans="1:18" ht="15" customHeight="1" x14ac:dyDescent="0.25">
      <c r="A36" s="15" t="s">
        <v>0</v>
      </c>
      <c r="B36" s="15">
        <v>1834</v>
      </c>
      <c r="C36" s="16" t="s">
        <v>250</v>
      </c>
      <c r="D36" s="16" t="s">
        <v>250</v>
      </c>
      <c r="E36" s="16" t="s">
        <v>250</v>
      </c>
      <c r="F36" s="16" t="s">
        <v>250</v>
      </c>
      <c r="G36" s="16" t="s">
        <v>250</v>
      </c>
      <c r="H36" s="16" t="s">
        <v>250</v>
      </c>
      <c r="I36" s="15"/>
      <c r="J36" s="15"/>
      <c r="K36" s="15"/>
      <c r="L36" s="16" t="s">
        <v>250</v>
      </c>
      <c r="M36" s="16" t="s">
        <v>250</v>
      </c>
      <c r="N36" s="16" t="s">
        <v>250</v>
      </c>
      <c r="O36" s="16" t="s">
        <v>250</v>
      </c>
      <c r="P36" s="15"/>
      <c r="Q36" s="15"/>
      <c r="R36" s="15"/>
    </row>
    <row r="37" spans="1:18" ht="15" customHeight="1" x14ac:dyDescent="0.25">
      <c r="A37" s="15" t="s">
        <v>0</v>
      </c>
      <c r="B37" s="15">
        <v>1835</v>
      </c>
      <c r="C37" s="16" t="s">
        <v>250</v>
      </c>
      <c r="D37" s="16" t="s">
        <v>250</v>
      </c>
      <c r="E37" s="16" t="s">
        <v>250</v>
      </c>
      <c r="F37" s="16" t="s">
        <v>250</v>
      </c>
      <c r="G37" s="16" t="s">
        <v>250</v>
      </c>
      <c r="H37" s="16" t="s">
        <v>250</v>
      </c>
      <c r="I37" s="15"/>
      <c r="J37" s="15"/>
      <c r="K37" s="15"/>
      <c r="L37" s="16" t="s">
        <v>250</v>
      </c>
      <c r="M37" s="16" t="s">
        <v>250</v>
      </c>
      <c r="N37" s="16" t="s">
        <v>250</v>
      </c>
      <c r="O37" s="16" t="s">
        <v>250</v>
      </c>
      <c r="P37" s="15"/>
      <c r="Q37" s="15"/>
      <c r="R37" s="15"/>
    </row>
    <row r="38" spans="1:18" ht="15" customHeight="1" x14ac:dyDescent="0.25">
      <c r="A38" s="15" t="s">
        <v>0</v>
      </c>
      <c r="B38" s="15">
        <v>1836</v>
      </c>
      <c r="C38" s="16" t="s">
        <v>250</v>
      </c>
      <c r="D38" s="16" t="s">
        <v>250</v>
      </c>
      <c r="E38" s="16" t="s">
        <v>250</v>
      </c>
      <c r="F38" s="16" t="s">
        <v>250</v>
      </c>
      <c r="G38" s="16" t="s">
        <v>250</v>
      </c>
      <c r="H38" s="16" t="s">
        <v>250</v>
      </c>
      <c r="I38" s="15"/>
      <c r="J38" s="15"/>
      <c r="K38" s="15"/>
      <c r="L38" s="16" t="s">
        <v>250</v>
      </c>
      <c r="M38" s="16" t="s">
        <v>250</v>
      </c>
      <c r="N38" s="16" t="s">
        <v>250</v>
      </c>
      <c r="O38" s="16" t="s">
        <v>250</v>
      </c>
      <c r="P38" s="15"/>
      <c r="Q38" s="15"/>
      <c r="R38" s="15"/>
    </row>
    <row r="39" spans="1:18" ht="15" customHeight="1" x14ac:dyDescent="0.25">
      <c r="A39" s="15" t="s">
        <v>0</v>
      </c>
      <c r="B39" s="15">
        <v>1837</v>
      </c>
      <c r="C39" s="16" t="s">
        <v>250</v>
      </c>
      <c r="D39" s="16" t="s">
        <v>250</v>
      </c>
      <c r="E39" s="16" t="s">
        <v>250</v>
      </c>
      <c r="F39" s="16" t="s">
        <v>250</v>
      </c>
      <c r="G39" s="16" t="s">
        <v>250</v>
      </c>
      <c r="H39" s="16" t="s">
        <v>250</v>
      </c>
      <c r="I39" s="15"/>
      <c r="J39" s="15"/>
      <c r="K39" s="15"/>
      <c r="L39" s="16" t="s">
        <v>250</v>
      </c>
      <c r="M39" s="16" t="s">
        <v>250</v>
      </c>
      <c r="N39" s="16" t="s">
        <v>250</v>
      </c>
      <c r="O39" s="16" t="s">
        <v>250</v>
      </c>
      <c r="P39" s="15"/>
      <c r="Q39" s="15"/>
      <c r="R39" s="15"/>
    </row>
    <row r="40" spans="1:18" ht="15" customHeight="1" x14ac:dyDescent="0.25">
      <c r="A40" s="15" t="s">
        <v>0</v>
      </c>
      <c r="B40" s="15">
        <v>1838</v>
      </c>
      <c r="C40" s="16" t="s">
        <v>250</v>
      </c>
      <c r="D40" s="16" t="s">
        <v>250</v>
      </c>
      <c r="E40" s="16" t="s">
        <v>250</v>
      </c>
      <c r="F40" s="16" t="s">
        <v>250</v>
      </c>
      <c r="G40" s="16" t="s">
        <v>250</v>
      </c>
      <c r="H40" s="16" t="s">
        <v>250</v>
      </c>
      <c r="I40" s="15"/>
      <c r="J40" s="15"/>
      <c r="K40" s="15"/>
      <c r="L40" s="16" t="s">
        <v>250</v>
      </c>
      <c r="M40" s="16" t="s">
        <v>250</v>
      </c>
      <c r="N40" s="16" t="s">
        <v>250</v>
      </c>
      <c r="O40" s="16" t="s">
        <v>250</v>
      </c>
      <c r="P40" s="15"/>
      <c r="Q40" s="15"/>
      <c r="R40" s="15"/>
    </row>
    <row r="41" spans="1:18" ht="15" customHeight="1" x14ac:dyDescent="0.25">
      <c r="A41" s="15" t="s">
        <v>0</v>
      </c>
      <c r="B41" s="15">
        <v>1839</v>
      </c>
      <c r="C41" s="16" t="s">
        <v>250</v>
      </c>
      <c r="D41" s="16" t="s">
        <v>250</v>
      </c>
      <c r="E41" s="16" t="s">
        <v>250</v>
      </c>
      <c r="F41" s="16" t="s">
        <v>250</v>
      </c>
      <c r="G41" s="16" t="s">
        <v>250</v>
      </c>
      <c r="H41" s="16" t="s">
        <v>250</v>
      </c>
      <c r="I41" s="15"/>
      <c r="J41" s="15"/>
      <c r="K41" s="15"/>
      <c r="L41" s="16" t="s">
        <v>250</v>
      </c>
      <c r="M41" s="16" t="s">
        <v>250</v>
      </c>
      <c r="N41" s="16" t="s">
        <v>250</v>
      </c>
      <c r="O41" s="16" t="s">
        <v>250</v>
      </c>
      <c r="P41" s="15"/>
      <c r="Q41" s="15"/>
      <c r="R41" s="15"/>
    </row>
    <row r="42" spans="1:18" ht="15" customHeight="1" x14ac:dyDescent="0.25">
      <c r="A42" s="15" t="s">
        <v>0</v>
      </c>
      <c r="B42" s="15">
        <v>1840</v>
      </c>
      <c r="C42" s="16" t="s">
        <v>250</v>
      </c>
      <c r="D42" s="16" t="s">
        <v>250</v>
      </c>
      <c r="E42" s="16" t="s">
        <v>250</v>
      </c>
      <c r="F42" s="16" t="s">
        <v>250</v>
      </c>
      <c r="G42" s="16" t="s">
        <v>250</v>
      </c>
      <c r="H42" s="16" t="s">
        <v>250</v>
      </c>
      <c r="I42" s="15"/>
      <c r="J42" s="15"/>
      <c r="K42" s="15"/>
      <c r="L42" s="16" t="s">
        <v>250</v>
      </c>
      <c r="M42" s="16" t="s">
        <v>250</v>
      </c>
      <c r="N42" s="16" t="s">
        <v>250</v>
      </c>
      <c r="O42" s="16" t="s">
        <v>250</v>
      </c>
      <c r="P42" s="15"/>
      <c r="Q42" s="15"/>
      <c r="R42" s="15"/>
    </row>
    <row r="43" spans="1:18" ht="15" customHeight="1" x14ac:dyDescent="0.25">
      <c r="A43" s="15" t="s">
        <v>0</v>
      </c>
      <c r="B43" s="15">
        <v>1841</v>
      </c>
      <c r="C43" s="16" t="s">
        <v>250</v>
      </c>
      <c r="D43" s="16" t="s">
        <v>250</v>
      </c>
      <c r="E43" s="16" t="s">
        <v>250</v>
      </c>
      <c r="F43" s="16" t="s">
        <v>250</v>
      </c>
      <c r="G43" s="16" t="s">
        <v>250</v>
      </c>
      <c r="H43" s="16" t="s">
        <v>250</v>
      </c>
      <c r="I43" s="15"/>
      <c r="J43" s="15"/>
      <c r="K43" s="15"/>
      <c r="L43" s="16" t="s">
        <v>250</v>
      </c>
      <c r="M43" s="16" t="s">
        <v>250</v>
      </c>
      <c r="N43" s="16" t="s">
        <v>250</v>
      </c>
      <c r="O43" s="16" t="s">
        <v>250</v>
      </c>
      <c r="P43" s="15"/>
      <c r="Q43" s="15"/>
      <c r="R43" s="15"/>
    </row>
    <row r="44" spans="1:18" ht="15" customHeight="1" x14ac:dyDescent="0.25">
      <c r="A44" s="15" t="s">
        <v>0</v>
      </c>
      <c r="B44" s="15">
        <v>1842</v>
      </c>
      <c r="C44" s="16" t="s">
        <v>250</v>
      </c>
      <c r="D44" s="16" t="s">
        <v>250</v>
      </c>
      <c r="E44" s="16" t="s">
        <v>250</v>
      </c>
      <c r="F44" s="16" t="s">
        <v>250</v>
      </c>
      <c r="G44" s="16" t="s">
        <v>250</v>
      </c>
      <c r="H44" s="16" t="s">
        <v>250</v>
      </c>
      <c r="I44" s="15"/>
      <c r="J44" s="15"/>
      <c r="K44" s="15"/>
      <c r="L44" s="16" t="s">
        <v>250</v>
      </c>
      <c r="M44" s="16" t="s">
        <v>250</v>
      </c>
      <c r="N44" s="16" t="s">
        <v>250</v>
      </c>
      <c r="O44" s="16" t="s">
        <v>250</v>
      </c>
      <c r="P44" s="15"/>
      <c r="Q44" s="15"/>
      <c r="R44" s="15"/>
    </row>
    <row r="45" spans="1:18" ht="15" customHeight="1" x14ac:dyDescent="0.25">
      <c r="A45" s="15" t="s">
        <v>0</v>
      </c>
      <c r="B45" s="15">
        <v>1843</v>
      </c>
      <c r="C45" s="16" t="s">
        <v>250</v>
      </c>
      <c r="D45" s="16" t="s">
        <v>250</v>
      </c>
      <c r="E45" s="16" t="s">
        <v>250</v>
      </c>
      <c r="F45" s="16" t="s">
        <v>250</v>
      </c>
      <c r="G45" s="16" t="s">
        <v>250</v>
      </c>
      <c r="H45" s="16" t="s">
        <v>250</v>
      </c>
      <c r="I45" s="15"/>
      <c r="J45" s="15"/>
      <c r="K45" s="15"/>
      <c r="L45" s="16" t="s">
        <v>250</v>
      </c>
      <c r="M45" s="16" t="s">
        <v>250</v>
      </c>
      <c r="N45" s="16" t="s">
        <v>250</v>
      </c>
      <c r="O45" s="16" t="s">
        <v>250</v>
      </c>
      <c r="P45" s="15"/>
      <c r="Q45" s="15"/>
      <c r="R45" s="15"/>
    </row>
    <row r="46" spans="1:18" ht="15" customHeight="1" x14ac:dyDescent="0.25">
      <c r="A46" s="15" t="s">
        <v>0</v>
      </c>
      <c r="B46" s="15">
        <v>1844</v>
      </c>
      <c r="C46" s="16" t="s">
        <v>250</v>
      </c>
      <c r="D46" s="16" t="s">
        <v>250</v>
      </c>
      <c r="E46" s="16" t="s">
        <v>250</v>
      </c>
      <c r="F46" s="16" t="s">
        <v>250</v>
      </c>
      <c r="G46" s="16" t="s">
        <v>250</v>
      </c>
      <c r="H46" s="16" t="s">
        <v>250</v>
      </c>
      <c r="I46" s="15"/>
      <c r="J46" s="15"/>
      <c r="K46" s="15"/>
      <c r="L46" s="16" t="s">
        <v>250</v>
      </c>
      <c r="M46" s="16" t="s">
        <v>250</v>
      </c>
      <c r="N46" s="16" t="s">
        <v>250</v>
      </c>
      <c r="O46" s="16" t="s">
        <v>250</v>
      </c>
      <c r="P46" s="15"/>
      <c r="Q46" s="15"/>
      <c r="R46" s="15"/>
    </row>
    <row r="47" spans="1:18" ht="15" customHeight="1" x14ac:dyDescent="0.25">
      <c r="A47" s="15" t="s">
        <v>0</v>
      </c>
      <c r="B47" s="15">
        <v>1845</v>
      </c>
      <c r="C47" s="16" t="s">
        <v>250</v>
      </c>
      <c r="D47" s="16" t="s">
        <v>250</v>
      </c>
      <c r="E47" s="16" t="s">
        <v>250</v>
      </c>
      <c r="F47" s="16" t="s">
        <v>250</v>
      </c>
      <c r="G47" s="16" t="s">
        <v>250</v>
      </c>
      <c r="H47" s="16" t="s">
        <v>250</v>
      </c>
      <c r="I47" s="15"/>
      <c r="J47" s="15"/>
      <c r="K47" s="15"/>
      <c r="L47" s="16" t="s">
        <v>250</v>
      </c>
      <c r="M47" s="16" t="s">
        <v>250</v>
      </c>
      <c r="N47" s="16" t="s">
        <v>250</v>
      </c>
      <c r="O47" s="16" t="s">
        <v>250</v>
      </c>
      <c r="P47" s="15"/>
      <c r="Q47" s="15"/>
      <c r="R47" s="15"/>
    </row>
    <row r="48" spans="1:18" ht="15" customHeight="1" x14ac:dyDescent="0.25">
      <c r="A48" s="15" t="s">
        <v>0</v>
      </c>
      <c r="B48" s="15">
        <v>1846</v>
      </c>
      <c r="C48" s="16" t="s">
        <v>250</v>
      </c>
      <c r="D48" s="16" t="s">
        <v>250</v>
      </c>
      <c r="E48" s="16" t="s">
        <v>250</v>
      </c>
      <c r="F48" s="16" t="s">
        <v>250</v>
      </c>
      <c r="G48" s="16" t="s">
        <v>250</v>
      </c>
      <c r="H48" s="16" t="s">
        <v>250</v>
      </c>
      <c r="I48" s="15"/>
      <c r="J48" s="15"/>
      <c r="K48" s="15"/>
      <c r="L48" s="16" t="s">
        <v>250</v>
      </c>
      <c r="M48" s="16" t="s">
        <v>250</v>
      </c>
      <c r="N48" s="16" t="s">
        <v>250</v>
      </c>
      <c r="O48" s="16" t="s">
        <v>250</v>
      </c>
      <c r="P48" s="15"/>
      <c r="Q48" s="15"/>
      <c r="R48" s="15"/>
    </row>
    <row r="49" spans="1:18" ht="15" customHeight="1" x14ac:dyDescent="0.25">
      <c r="A49" s="15" t="s">
        <v>0</v>
      </c>
      <c r="B49" s="15">
        <v>1847</v>
      </c>
      <c r="C49" s="16" t="s">
        <v>250</v>
      </c>
      <c r="D49" s="16" t="s">
        <v>250</v>
      </c>
      <c r="E49" s="16" t="s">
        <v>250</v>
      </c>
      <c r="F49" s="16" t="s">
        <v>250</v>
      </c>
      <c r="G49" s="16" t="s">
        <v>250</v>
      </c>
      <c r="H49" s="16" t="s">
        <v>250</v>
      </c>
      <c r="I49" s="15"/>
      <c r="J49" s="15"/>
      <c r="K49" s="15"/>
      <c r="L49" s="16" t="s">
        <v>250</v>
      </c>
      <c r="M49" s="16" t="s">
        <v>250</v>
      </c>
      <c r="N49" s="16" t="s">
        <v>250</v>
      </c>
      <c r="O49" s="16" t="s">
        <v>250</v>
      </c>
      <c r="P49" s="15"/>
      <c r="Q49" s="15"/>
      <c r="R49" s="15"/>
    </row>
    <row r="50" spans="1:18" ht="15" customHeight="1" x14ac:dyDescent="0.25">
      <c r="A50" s="15" t="s">
        <v>0</v>
      </c>
      <c r="B50" s="15">
        <v>1848</v>
      </c>
      <c r="C50" s="16" t="s">
        <v>250</v>
      </c>
      <c r="D50" s="16" t="s">
        <v>250</v>
      </c>
      <c r="E50" s="16" t="s">
        <v>250</v>
      </c>
      <c r="F50" s="16" t="s">
        <v>250</v>
      </c>
      <c r="G50" s="16" t="s">
        <v>250</v>
      </c>
      <c r="H50" s="16" t="s">
        <v>250</v>
      </c>
      <c r="I50" s="15"/>
      <c r="J50" s="15"/>
      <c r="K50" s="15"/>
      <c r="L50" s="16" t="s">
        <v>250</v>
      </c>
      <c r="M50" s="16" t="s">
        <v>250</v>
      </c>
      <c r="N50" s="16" t="s">
        <v>250</v>
      </c>
      <c r="O50" s="16" t="s">
        <v>250</v>
      </c>
      <c r="P50" s="15"/>
      <c r="Q50" s="15"/>
      <c r="R50" s="15"/>
    </row>
    <row r="51" spans="1:18" ht="15" customHeight="1" x14ac:dyDescent="0.25">
      <c r="A51" s="15" t="s">
        <v>0</v>
      </c>
      <c r="B51" s="15">
        <v>1849</v>
      </c>
      <c r="C51" s="16" t="s">
        <v>250</v>
      </c>
      <c r="D51" s="16" t="s">
        <v>250</v>
      </c>
      <c r="E51" s="16" t="s">
        <v>250</v>
      </c>
      <c r="F51" s="16" t="s">
        <v>250</v>
      </c>
      <c r="G51" s="16" t="s">
        <v>250</v>
      </c>
      <c r="H51" s="16" t="s">
        <v>250</v>
      </c>
      <c r="I51" s="15"/>
      <c r="J51" s="15"/>
      <c r="K51" s="15"/>
      <c r="L51" s="16" t="s">
        <v>250</v>
      </c>
      <c r="M51" s="16" t="s">
        <v>250</v>
      </c>
      <c r="N51" s="16" t="s">
        <v>250</v>
      </c>
      <c r="O51" s="16" t="s">
        <v>250</v>
      </c>
      <c r="P51" s="15"/>
      <c r="Q51" s="15"/>
      <c r="R51" s="15"/>
    </row>
    <row r="52" spans="1:18" ht="15" customHeight="1" x14ac:dyDescent="0.25">
      <c r="A52" s="15" t="s">
        <v>0</v>
      </c>
      <c r="B52" s="15">
        <v>1850</v>
      </c>
      <c r="C52" s="16" t="s">
        <v>250</v>
      </c>
      <c r="D52" s="16" t="s">
        <v>250</v>
      </c>
      <c r="E52" s="16" t="s">
        <v>250</v>
      </c>
      <c r="F52" s="16" t="s">
        <v>250</v>
      </c>
      <c r="G52" s="16" t="s">
        <v>250</v>
      </c>
      <c r="H52" s="16" t="s">
        <v>250</v>
      </c>
      <c r="I52" s="15"/>
      <c r="J52" s="15"/>
      <c r="K52" s="15"/>
      <c r="L52" s="16" t="s">
        <v>250</v>
      </c>
      <c r="M52" s="16" t="s">
        <v>250</v>
      </c>
      <c r="N52" s="16" t="s">
        <v>250</v>
      </c>
      <c r="O52" s="16" t="s">
        <v>250</v>
      </c>
      <c r="P52" s="15"/>
      <c r="Q52" s="15"/>
      <c r="R52" s="15"/>
    </row>
    <row r="53" spans="1:18" ht="15" customHeight="1" x14ac:dyDescent="0.25">
      <c r="A53" s="15" t="s">
        <v>0</v>
      </c>
      <c r="B53" s="15">
        <v>1851</v>
      </c>
      <c r="C53" s="16" t="s">
        <v>250</v>
      </c>
      <c r="D53" s="16" t="s">
        <v>250</v>
      </c>
      <c r="E53" s="16" t="s">
        <v>250</v>
      </c>
      <c r="F53" s="16" t="s">
        <v>250</v>
      </c>
      <c r="G53" s="16" t="s">
        <v>250</v>
      </c>
      <c r="H53" s="16" t="s">
        <v>250</v>
      </c>
      <c r="I53" s="15"/>
      <c r="J53" s="15"/>
      <c r="K53" s="15"/>
      <c r="L53" s="16" t="s">
        <v>250</v>
      </c>
      <c r="M53" s="16" t="s">
        <v>250</v>
      </c>
      <c r="N53" s="16" t="s">
        <v>250</v>
      </c>
      <c r="O53" s="16" t="s">
        <v>250</v>
      </c>
      <c r="P53" s="15"/>
      <c r="Q53" s="15"/>
      <c r="R53" s="15"/>
    </row>
    <row r="54" spans="1:18" ht="15" customHeight="1" x14ac:dyDescent="0.25">
      <c r="A54" s="15" t="s">
        <v>0</v>
      </c>
      <c r="B54" s="15">
        <v>1852</v>
      </c>
      <c r="C54" s="16" t="s">
        <v>250</v>
      </c>
      <c r="D54" s="16" t="s">
        <v>250</v>
      </c>
      <c r="E54" s="16" t="s">
        <v>250</v>
      </c>
      <c r="F54" s="16" t="s">
        <v>250</v>
      </c>
      <c r="G54" s="16" t="s">
        <v>250</v>
      </c>
      <c r="H54" s="16" t="s">
        <v>250</v>
      </c>
      <c r="I54" s="15"/>
      <c r="J54" s="15"/>
      <c r="K54" s="15"/>
      <c r="L54" s="16" t="s">
        <v>250</v>
      </c>
      <c r="M54" s="16" t="s">
        <v>250</v>
      </c>
      <c r="N54" s="16" t="s">
        <v>250</v>
      </c>
      <c r="O54" s="16" t="s">
        <v>250</v>
      </c>
      <c r="P54" s="15"/>
      <c r="Q54" s="15"/>
      <c r="R54" s="15"/>
    </row>
    <row r="55" spans="1:18" ht="15" customHeight="1" x14ac:dyDescent="0.25">
      <c r="A55" s="15" t="s">
        <v>0</v>
      </c>
      <c r="B55" s="15">
        <v>1853</v>
      </c>
      <c r="C55" s="16" t="s">
        <v>250</v>
      </c>
      <c r="D55" s="16" t="s">
        <v>250</v>
      </c>
      <c r="E55" s="16" t="s">
        <v>250</v>
      </c>
      <c r="F55" s="16" t="s">
        <v>250</v>
      </c>
      <c r="G55" s="16" t="s">
        <v>250</v>
      </c>
      <c r="H55" s="16" t="s">
        <v>250</v>
      </c>
      <c r="I55" s="15"/>
      <c r="J55" s="15"/>
      <c r="K55" s="15"/>
      <c r="L55" s="16" t="s">
        <v>250</v>
      </c>
      <c r="M55" s="16" t="s">
        <v>250</v>
      </c>
      <c r="N55" s="16" t="s">
        <v>250</v>
      </c>
      <c r="O55" s="16" t="s">
        <v>250</v>
      </c>
      <c r="P55" s="15"/>
      <c r="Q55" s="15"/>
      <c r="R55" s="15"/>
    </row>
    <row r="56" spans="1:18" ht="15" customHeight="1" x14ac:dyDescent="0.25">
      <c r="A56" s="15" t="s">
        <v>0</v>
      </c>
      <c r="B56" s="15">
        <v>1854</v>
      </c>
      <c r="C56" s="16" t="s">
        <v>250</v>
      </c>
      <c r="D56" s="16" t="s">
        <v>250</v>
      </c>
      <c r="E56" s="16" t="s">
        <v>250</v>
      </c>
      <c r="F56" s="16" t="s">
        <v>250</v>
      </c>
      <c r="G56" s="16" t="s">
        <v>250</v>
      </c>
      <c r="H56" s="16" t="s">
        <v>250</v>
      </c>
      <c r="I56" s="15"/>
      <c r="J56" s="15"/>
      <c r="K56" s="15"/>
      <c r="L56" s="16" t="s">
        <v>250</v>
      </c>
      <c r="M56" s="16" t="s">
        <v>250</v>
      </c>
      <c r="N56" s="16" t="s">
        <v>250</v>
      </c>
      <c r="O56" s="16" t="s">
        <v>250</v>
      </c>
      <c r="P56" s="15"/>
      <c r="Q56" s="15"/>
      <c r="R56" s="15"/>
    </row>
    <row r="57" spans="1:18" ht="15" customHeight="1" x14ac:dyDescent="0.25">
      <c r="A57" s="15" t="s">
        <v>0</v>
      </c>
      <c r="B57" s="15">
        <v>1855</v>
      </c>
      <c r="C57" s="16" t="s">
        <v>250</v>
      </c>
      <c r="D57" s="16" t="s">
        <v>250</v>
      </c>
      <c r="E57" s="16" t="s">
        <v>250</v>
      </c>
      <c r="F57" s="16" t="s">
        <v>250</v>
      </c>
      <c r="G57" s="16" t="s">
        <v>250</v>
      </c>
      <c r="H57" s="16" t="s">
        <v>250</v>
      </c>
      <c r="I57" s="15"/>
      <c r="J57" s="15"/>
      <c r="K57" s="15"/>
      <c r="L57" s="16" t="s">
        <v>250</v>
      </c>
      <c r="M57" s="16" t="s">
        <v>250</v>
      </c>
      <c r="N57" s="16" t="s">
        <v>250</v>
      </c>
      <c r="O57" s="16" t="s">
        <v>250</v>
      </c>
      <c r="P57" s="15"/>
      <c r="Q57" s="15"/>
      <c r="R57" s="15"/>
    </row>
    <row r="58" spans="1:18" ht="15" customHeight="1" x14ac:dyDescent="0.25">
      <c r="A58" s="15" t="s">
        <v>0</v>
      </c>
      <c r="B58" s="15">
        <v>1856</v>
      </c>
      <c r="C58" s="16" t="s">
        <v>250</v>
      </c>
      <c r="D58" s="16" t="s">
        <v>250</v>
      </c>
      <c r="E58" s="16" t="s">
        <v>250</v>
      </c>
      <c r="F58" s="16" t="s">
        <v>250</v>
      </c>
      <c r="G58" s="16" t="s">
        <v>250</v>
      </c>
      <c r="H58" s="16" t="s">
        <v>250</v>
      </c>
      <c r="I58" s="15"/>
      <c r="J58" s="15"/>
      <c r="K58" s="15"/>
      <c r="L58" s="16" t="s">
        <v>250</v>
      </c>
      <c r="M58" s="16" t="s">
        <v>250</v>
      </c>
      <c r="N58" s="16" t="s">
        <v>250</v>
      </c>
      <c r="O58" s="16" t="s">
        <v>250</v>
      </c>
      <c r="P58" s="15"/>
      <c r="Q58" s="15"/>
      <c r="R58" s="15"/>
    </row>
    <row r="59" spans="1:18" ht="15" customHeight="1" x14ac:dyDescent="0.25">
      <c r="A59" s="15" t="s">
        <v>0</v>
      </c>
      <c r="B59" s="15">
        <v>1857</v>
      </c>
      <c r="C59" s="16" t="s">
        <v>250</v>
      </c>
      <c r="D59" s="16" t="s">
        <v>250</v>
      </c>
      <c r="E59" s="16" t="s">
        <v>250</v>
      </c>
      <c r="F59" s="16" t="s">
        <v>250</v>
      </c>
      <c r="G59" s="16" t="s">
        <v>250</v>
      </c>
      <c r="H59" s="16" t="s">
        <v>250</v>
      </c>
      <c r="I59" s="15"/>
      <c r="J59" s="15"/>
      <c r="K59" s="15"/>
      <c r="L59" s="16" t="s">
        <v>250</v>
      </c>
      <c r="M59" s="16" t="s">
        <v>250</v>
      </c>
      <c r="N59" s="16" t="s">
        <v>250</v>
      </c>
      <c r="O59" s="16" t="s">
        <v>250</v>
      </c>
      <c r="P59" s="15"/>
      <c r="Q59" s="15"/>
      <c r="R59" s="15"/>
    </row>
    <row r="60" spans="1:18" ht="15" customHeight="1" x14ac:dyDescent="0.25">
      <c r="A60" s="15" t="s">
        <v>0</v>
      </c>
      <c r="B60" s="15">
        <v>1858</v>
      </c>
      <c r="C60" s="16" t="s">
        <v>250</v>
      </c>
      <c r="D60" s="16" t="s">
        <v>250</v>
      </c>
      <c r="E60" s="16" t="s">
        <v>250</v>
      </c>
      <c r="F60" s="16" t="s">
        <v>250</v>
      </c>
      <c r="G60" s="16" t="s">
        <v>250</v>
      </c>
      <c r="H60" s="16" t="s">
        <v>250</v>
      </c>
      <c r="I60" s="15"/>
      <c r="J60" s="15"/>
      <c r="K60" s="15"/>
      <c r="L60" s="16" t="s">
        <v>250</v>
      </c>
      <c r="M60" s="16" t="s">
        <v>250</v>
      </c>
      <c r="N60" s="16" t="s">
        <v>250</v>
      </c>
      <c r="O60" s="16" t="s">
        <v>250</v>
      </c>
      <c r="P60" s="15"/>
      <c r="Q60" s="15"/>
      <c r="R60" s="15"/>
    </row>
    <row r="61" spans="1:18" ht="15" customHeight="1" x14ac:dyDescent="0.25">
      <c r="A61" s="15" t="s">
        <v>0</v>
      </c>
      <c r="B61" s="15">
        <v>1859</v>
      </c>
      <c r="C61" s="16" t="s">
        <v>250</v>
      </c>
      <c r="D61" s="16" t="s">
        <v>250</v>
      </c>
      <c r="E61" s="16" t="s">
        <v>250</v>
      </c>
      <c r="F61" s="16" t="s">
        <v>250</v>
      </c>
      <c r="G61" s="16" t="s">
        <v>250</v>
      </c>
      <c r="H61" s="16" t="s">
        <v>250</v>
      </c>
      <c r="I61" s="15"/>
      <c r="J61" s="15"/>
      <c r="K61" s="15"/>
      <c r="L61" s="16" t="s">
        <v>250</v>
      </c>
      <c r="M61" s="16" t="s">
        <v>250</v>
      </c>
      <c r="N61" s="16" t="s">
        <v>250</v>
      </c>
      <c r="O61" s="16" t="s">
        <v>250</v>
      </c>
      <c r="P61" s="15"/>
      <c r="Q61" s="15"/>
      <c r="R61" s="15"/>
    </row>
    <row r="62" spans="1:18" ht="15" customHeight="1" x14ac:dyDescent="0.25">
      <c r="A62" s="15" t="s">
        <v>0</v>
      </c>
      <c r="B62" s="15">
        <v>1860</v>
      </c>
      <c r="C62" s="16" t="s">
        <v>250</v>
      </c>
      <c r="D62" s="16" t="s">
        <v>250</v>
      </c>
      <c r="E62" s="16" t="s">
        <v>250</v>
      </c>
      <c r="F62" s="16" t="s">
        <v>250</v>
      </c>
      <c r="G62" s="16" t="s">
        <v>250</v>
      </c>
      <c r="H62" s="16" t="s">
        <v>250</v>
      </c>
      <c r="I62" s="15"/>
      <c r="J62" s="15"/>
      <c r="K62" s="15"/>
      <c r="L62" s="16" t="s">
        <v>250</v>
      </c>
      <c r="M62" s="16" t="s">
        <v>250</v>
      </c>
      <c r="N62" s="16" t="s">
        <v>250</v>
      </c>
      <c r="O62" s="16" t="s">
        <v>250</v>
      </c>
      <c r="P62" s="15"/>
      <c r="Q62" s="15"/>
      <c r="R62" s="15"/>
    </row>
    <row r="63" spans="1:18" ht="15" customHeight="1" x14ac:dyDescent="0.25">
      <c r="A63" s="15" t="s">
        <v>0</v>
      </c>
      <c r="B63" s="15">
        <v>1861</v>
      </c>
      <c r="C63" s="16" t="s">
        <v>250</v>
      </c>
      <c r="D63" s="16" t="s">
        <v>250</v>
      </c>
      <c r="E63" s="16" t="s">
        <v>250</v>
      </c>
      <c r="F63" s="16" t="s">
        <v>250</v>
      </c>
      <c r="G63" s="16" t="s">
        <v>250</v>
      </c>
      <c r="H63" s="16" t="s">
        <v>250</v>
      </c>
      <c r="I63" s="15"/>
      <c r="J63" s="15"/>
      <c r="K63" s="15"/>
      <c r="L63" s="16" t="s">
        <v>250</v>
      </c>
      <c r="M63" s="16" t="s">
        <v>250</v>
      </c>
      <c r="N63" s="16" t="s">
        <v>250</v>
      </c>
      <c r="O63" s="16" t="s">
        <v>250</v>
      </c>
      <c r="P63" s="15"/>
      <c r="Q63" s="15"/>
      <c r="R63" s="15"/>
    </row>
    <row r="64" spans="1:18" ht="15" customHeight="1" x14ac:dyDescent="0.25">
      <c r="A64" s="15" t="s">
        <v>0</v>
      </c>
      <c r="B64" s="15">
        <v>1862</v>
      </c>
      <c r="C64" s="16" t="s">
        <v>250</v>
      </c>
      <c r="D64" s="16" t="s">
        <v>250</v>
      </c>
      <c r="E64" s="16" t="s">
        <v>250</v>
      </c>
      <c r="F64" s="16" t="s">
        <v>250</v>
      </c>
      <c r="G64" s="16" t="s">
        <v>250</v>
      </c>
      <c r="H64" s="16" t="s">
        <v>250</v>
      </c>
      <c r="I64" s="15"/>
      <c r="J64" s="15"/>
      <c r="K64" s="15"/>
      <c r="L64" s="16" t="s">
        <v>250</v>
      </c>
      <c r="M64" s="16" t="s">
        <v>250</v>
      </c>
      <c r="N64" s="16" t="s">
        <v>250</v>
      </c>
      <c r="O64" s="16" t="s">
        <v>250</v>
      </c>
      <c r="P64" s="15"/>
      <c r="Q64" s="15"/>
      <c r="R64" s="15"/>
    </row>
    <row r="65" spans="1:18" ht="15" customHeight="1" x14ac:dyDescent="0.25">
      <c r="A65" s="15" t="s">
        <v>0</v>
      </c>
      <c r="B65" s="15">
        <v>1863</v>
      </c>
      <c r="C65" s="16" t="s">
        <v>250</v>
      </c>
      <c r="D65" s="16" t="s">
        <v>250</v>
      </c>
      <c r="E65" s="16" t="s">
        <v>250</v>
      </c>
      <c r="F65" s="16" t="s">
        <v>250</v>
      </c>
      <c r="G65" s="16" t="s">
        <v>250</v>
      </c>
      <c r="H65" s="16" t="s">
        <v>250</v>
      </c>
      <c r="I65" s="15"/>
      <c r="J65" s="15"/>
      <c r="K65" s="15"/>
      <c r="L65" s="16" t="s">
        <v>250</v>
      </c>
      <c r="M65" s="16" t="s">
        <v>250</v>
      </c>
      <c r="N65" s="16" t="s">
        <v>250</v>
      </c>
      <c r="O65" s="16" t="s">
        <v>250</v>
      </c>
      <c r="P65" s="15"/>
      <c r="Q65" s="15"/>
      <c r="R65" s="15"/>
    </row>
    <row r="66" spans="1:18" ht="15" customHeight="1" x14ac:dyDescent="0.25">
      <c r="A66" s="15" t="s">
        <v>0</v>
      </c>
      <c r="B66" s="15">
        <v>1864</v>
      </c>
      <c r="C66" s="16" t="s">
        <v>250</v>
      </c>
      <c r="D66" s="16" t="s">
        <v>250</v>
      </c>
      <c r="E66" s="16" t="s">
        <v>250</v>
      </c>
      <c r="F66" s="16" t="s">
        <v>250</v>
      </c>
      <c r="G66" s="16" t="s">
        <v>250</v>
      </c>
      <c r="H66" s="16" t="s">
        <v>250</v>
      </c>
      <c r="I66" s="15"/>
      <c r="J66" s="15"/>
      <c r="K66" s="15"/>
      <c r="L66" s="16" t="s">
        <v>250</v>
      </c>
      <c r="M66" s="16" t="s">
        <v>250</v>
      </c>
      <c r="N66" s="16" t="s">
        <v>250</v>
      </c>
      <c r="O66" s="16" t="s">
        <v>250</v>
      </c>
      <c r="P66" s="15"/>
      <c r="Q66" s="15"/>
      <c r="R66" s="15"/>
    </row>
    <row r="67" spans="1:18" ht="15" customHeight="1" x14ac:dyDescent="0.25">
      <c r="A67" s="15" t="s">
        <v>0</v>
      </c>
      <c r="B67" s="15">
        <v>1865</v>
      </c>
      <c r="C67" s="16" t="s">
        <v>250</v>
      </c>
      <c r="D67" s="16" t="s">
        <v>250</v>
      </c>
      <c r="E67" s="16" t="s">
        <v>250</v>
      </c>
      <c r="F67" s="16" t="s">
        <v>250</v>
      </c>
      <c r="G67" s="16" t="s">
        <v>250</v>
      </c>
      <c r="H67" s="16" t="s">
        <v>250</v>
      </c>
      <c r="I67" s="15"/>
      <c r="J67" s="15"/>
      <c r="K67" s="15"/>
      <c r="L67" s="16" t="s">
        <v>250</v>
      </c>
      <c r="M67" s="16" t="s">
        <v>250</v>
      </c>
      <c r="N67" s="16" t="s">
        <v>250</v>
      </c>
      <c r="O67" s="16" t="s">
        <v>250</v>
      </c>
      <c r="P67" s="15"/>
      <c r="Q67" s="15"/>
      <c r="R67" s="15"/>
    </row>
    <row r="68" spans="1:18" ht="15" customHeight="1" x14ac:dyDescent="0.25">
      <c r="A68" s="15" t="s">
        <v>0</v>
      </c>
      <c r="B68" s="15">
        <v>1866</v>
      </c>
      <c r="C68" s="16" t="s">
        <v>250</v>
      </c>
      <c r="D68" s="16" t="s">
        <v>250</v>
      </c>
      <c r="E68" s="16" t="s">
        <v>250</v>
      </c>
      <c r="F68" s="16" t="s">
        <v>250</v>
      </c>
      <c r="G68" s="16" t="s">
        <v>250</v>
      </c>
      <c r="H68" s="16" t="s">
        <v>250</v>
      </c>
      <c r="I68" s="15"/>
      <c r="J68" s="15"/>
      <c r="K68" s="15"/>
      <c r="L68" s="16" t="s">
        <v>250</v>
      </c>
      <c r="M68" s="16" t="s">
        <v>250</v>
      </c>
      <c r="N68" s="16" t="s">
        <v>250</v>
      </c>
      <c r="O68" s="16" t="s">
        <v>250</v>
      </c>
      <c r="P68" s="15"/>
      <c r="Q68" s="15"/>
      <c r="R68" s="15"/>
    </row>
    <row r="69" spans="1:18" ht="15" customHeight="1" x14ac:dyDescent="0.25">
      <c r="A69" s="15" t="s">
        <v>0</v>
      </c>
      <c r="B69" s="15">
        <v>1867</v>
      </c>
      <c r="C69" s="16" t="s">
        <v>250</v>
      </c>
      <c r="D69" s="16" t="s">
        <v>250</v>
      </c>
      <c r="E69" s="16" t="s">
        <v>250</v>
      </c>
      <c r="F69" s="16" t="s">
        <v>250</v>
      </c>
      <c r="G69" s="16" t="s">
        <v>250</v>
      </c>
      <c r="H69" s="16" t="s">
        <v>250</v>
      </c>
      <c r="I69" s="15"/>
      <c r="J69" s="15"/>
      <c r="K69" s="15"/>
      <c r="L69" s="16" t="s">
        <v>250</v>
      </c>
      <c r="M69" s="16" t="s">
        <v>250</v>
      </c>
      <c r="N69" s="16" t="s">
        <v>250</v>
      </c>
      <c r="O69" s="16" t="s">
        <v>250</v>
      </c>
      <c r="P69" s="15"/>
      <c r="Q69" s="15"/>
      <c r="R69" s="15"/>
    </row>
    <row r="70" spans="1:18" ht="15" customHeight="1" x14ac:dyDescent="0.25">
      <c r="A70" s="15" t="s">
        <v>0</v>
      </c>
      <c r="B70" s="15">
        <v>1868</v>
      </c>
      <c r="C70" s="16" t="s">
        <v>250</v>
      </c>
      <c r="D70" s="16" t="s">
        <v>250</v>
      </c>
      <c r="E70" s="16" t="s">
        <v>250</v>
      </c>
      <c r="F70" s="16" t="s">
        <v>250</v>
      </c>
      <c r="G70" s="16" t="s">
        <v>250</v>
      </c>
      <c r="H70" s="16" t="s">
        <v>250</v>
      </c>
      <c r="I70" s="15"/>
      <c r="J70" s="15"/>
      <c r="K70" s="15"/>
      <c r="L70" s="16" t="s">
        <v>250</v>
      </c>
      <c r="M70" s="16" t="s">
        <v>250</v>
      </c>
      <c r="N70" s="16" t="s">
        <v>250</v>
      </c>
      <c r="O70" s="16" t="s">
        <v>250</v>
      </c>
      <c r="P70" s="15"/>
      <c r="Q70" s="15"/>
      <c r="R70" s="15"/>
    </row>
    <row r="71" spans="1:18" ht="15" customHeight="1" x14ac:dyDescent="0.25">
      <c r="A71" s="15" t="s">
        <v>0</v>
      </c>
      <c r="B71" s="15">
        <v>1869</v>
      </c>
      <c r="C71" s="16" t="s">
        <v>250</v>
      </c>
      <c r="D71" s="16" t="s">
        <v>250</v>
      </c>
      <c r="E71" s="16" t="s">
        <v>250</v>
      </c>
      <c r="F71" s="16" t="s">
        <v>250</v>
      </c>
      <c r="G71" s="16" t="s">
        <v>250</v>
      </c>
      <c r="H71" s="16" t="s">
        <v>250</v>
      </c>
      <c r="I71" s="15"/>
      <c r="J71" s="15"/>
      <c r="K71" s="15"/>
      <c r="L71" s="16" t="s">
        <v>250</v>
      </c>
      <c r="M71" s="16" t="s">
        <v>250</v>
      </c>
      <c r="N71" s="16" t="s">
        <v>250</v>
      </c>
      <c r="O71" s="16" t="s">
        <v>250</v>
      </c>
      <c r="P71" s="15"/>
      <c r="Q71" s="15"/>
      <c r="R71" s="15"/>
    </row>
    <row r="72" spans="1:18" ht="15" customHeight="1" x14ac:dyDescent="0.25">
      <c r="A72" s="15" t="s">
        <v>0</v>
      </c>
      <c r="B72" s="15">
        <v>1870</v>
      </c>
      <c r="C72" s="16" t="s">
        <v>250</v>
      </c>
      <c r="D72" s="16" t="s">
        <v>250</v>
      </c>
      <c r="E72" s="16" t="s">
        <v>250</v>
      </c>
      <c r="F72" s="16" t="s">
        <v>250</v>
      </c>
      <c r="G72" s="16" t="s">
        <v>250</v>
      </c>
      <c r="H72" s="16" t="s">
        <v>250</v>
      </c>
      <c r="I72" s="15"/>
      <c r="J72" s="15"/>
      <c r="K72" s="15"/>
      <c r="L72" s="16" t="s">
        <v>250</v>
      </c>
      <c r="M72" s="16" t="s">
        <v>250</v>
      </c>
      <c r="N72" s="16" t="s">
        <v>250</v>
      </c>
      <c r="O72" s="16" t="s">
        <v>250</v>
      </c>
      <c r="P72" s="15"/>
      <c r="Q72" s="15"/>
      <c r="R72" s="15"/>
    </row>
    <row r="73" spans="1:18" ht="15" customHeight="1" x14ac:dyDescent="0.25">
      <c r="A73" s="15" t="s">
        <v>0</v>
      </c>
      <c r="B73" s="15">
        <v>1871</v>
      </c>
      <c r="C73" s="16" t="s">
        <v>250</v>
      </c>
      <c r="D73" s="16" t="s">
        <v>250</v>
      </c>
      <c r="E73" s="16" t="s">
        <v>250</v>
      </c>
      <c r="F73" s="16" t="s">
        <v>250</v>
      </c>
      <c r="G73" s="16" t="s">
        <v>250</v>
      </c>
      <c r="H73" s="16" t="s">
        <v>250</v>
      </c>
      <c r="I73" s="15"/>
      <c r="J73" s="15"/>
      <c r="K73" s="15"/>
      <c r="L73" s="16" t="s">
        <v>250</v>
      </c>
      <c r="M73" s="16" t="s">
        <v>250</v>
      </c>
      <c r="N73" s="16" t="s">
        <v>250</v>
      </c>
      <c r="O73" s="16" t="s">
        <v>250</v>
      </c>
      <c r="P73" s="15"/>
      <c r="Q73" s="15"/>
      <c r="R73" s="15"/>
    </row>
    <row r="74" spans="1:18" ht="15" customHeight="1" x14ac:dyDescent="0.25">
      <c r="A74" s="15" t="s">
        <v>0</v>
      </c>
      <c r="B74" s="15">
        <v>1872</v>
      </c>
      <c r="C74" s="16" t="s">
        <v>250</v>
      </c>
      <c r="D74" s="16" t="s">
        <v>250</v>
      </c>
      <c r="E74" s="16" t="s">
        <v>250</v>
      </c>
      <c r="F74" s="16" t="s">
        <v>250</v>
      </c>
      <c r="G74" s="16" t="s">
        <v>250</v>
      </c>
      <c r="H74" s="16" t="s">
        <v>250</v>
      </c>
      <c r="I74" s="15"/>
      <c r="J74" s="15"/>
      <c r="K74" s="15"/>
      <c r="L74" s="16" t="s">
        <v>250</v>
      </c>
      <c r="M74" s="16" t="s">
        <v>250</v>
      </c>
      <c r="N74" s="16" t="s">
        <v>250</v>
      </c>
      <c r="O74" s="16" t="s">
        <v>250</v>
      </c>
      <c r="P74" s="15"/>
      <c r="Q74" s="15"/>
      <c r="R74" s="15"/>
    </row>
    <row r="75" spans="1:18" ht="15" customHeight="1" x14ac:dyDescent="0.25">
      <c r="A75" s="15" t="s">
        <v>0</v>
      </c>
      <c r="B75" s="15">
        <v>1873</v>
      </c>
      <c r="C75" s="16" t="s">
        <v>250</v>
      </c>
      <c r="D75" s="16" t="s">
        <v>250</v>
      </c>
      <c r="E75" s="16" t="s">
        <v>250</v>
      </c>
      <c r="F75" s="16" t="s">
        <v>250</v>
      </c>
      <c r="G75" s="16" t="s">
        <v>250</v>
      </c>
      <c r="H75" s="16" t="s">
        <v>250</v>
      </c>
      <c r="I75" s="15"/>
      <c r="J75" s="15"/>
      <c r="K75" s="15"/>
      <c r="L75" s="16" t="s">
        <v>250</v>
      </c>
      <c r="M75" s="16" t="s">
        <v>250</v>
      </c>
      <c r="N75" s="16" t="s">
        <v>250</v>
      </c>
      <c r="O75" s="16" t="s">
        <v>250</v>
      </c>
      <c r="P75" s="15"/>
      <c r="Q75" s="15"/>
      <c r="R75" s="15"/>
    </row>
    <row r="76" spans="1:18" ht="15" customHeight="1" x14ac:dyDescent="0.25">
      <c r="A76" s="15" t="s">
        <v>0</v>
      </c>
      <c r="B76" s="15">
        <v>1874</v>
      </c>
      <c r="C76" s="16" t="s">
        <v>250</v>
      </c>
      <c r="D76" s="16" t="s">
        <v>250</v>
      </c>
      <c r="E76" s="16" t="s">
        <v>250</v>
      </c>
      <c r="F76" s="16" t="s">
        <v>250</v>
      </c>
      <c r="G76" s="16" t="s">
        <v>250</v>
      </c>
      <c r="H76" s="16" t="s">
        <v>250</v>
      </c>
      <c r="I76" s="15"/>
      <c r="J76" s="15"/>
      <c r="K76" s="15"/>
      <c r="L76" s="16" t="s">
        <v>250</v>
      </c>
      <c r="M76" s="16" t="s">
        <v>250</v>
      </c>
      <c r="N76" s="16" t="s">
        <v>250</v>
      </c>
      <c r="O76" s="16" t="s">
        <v>250</v>
      </c>
      <c r="P76" s="15"/>
      <c r="Q76" s="15"/>
      <c r="R76" s="15"/>
    </row>
    <row r="77" spans="1:18" ht="15" customHeight="1" x14ac:dyDescent="0.25">
      <c r="A77" s="15" t="s">
        <v>0</v>
      </c>
      <c r="B77" s="15">
        <v>1875</v>
      </c>
      <c r="C77" s="16" t="s">
        <v>250</v>
      </c>
      <c r="D77" s="16" t="s">
        <v>250</v>
      </c>
      <c r="E77" s="16" t="s">
        <v>250</v>
      </c>
      <c r="F77" s="16" t="s">
        <v>250</v>
      </c>
      <c r="G77" s="16" t="s">
        <v>250</v>
      </c>
      <c r="H77" s="16" t="s">
        <v>250</v>
      </c>
      <c r="I77" s="15"/>
      <c r="J77" s="15"/>
      <c r="K77" s="15"/>
      <c r="L77" s="16" t="s">
        <v>250</v>
      </c>
      <c r="M77" s="16" t="s">
        <v>250</v>
      </c>
      <c r="N77" s="16" t="s">
        <v>250</v>
      </c>
      <c r="O77" s="16" t="s">
        <v>250</v>
      </c>
      <c r="P77" s="15"/>
      <c r="Q77" s="15"/>
      <c r="R77" s="15"/>
    </row>
    <row r="78" spans="1:18" ht="15" customHeight="1" x14ac:dyDescent="0.25">
      <c r="A78" s="15" t="s">
        <v>0</v>
      </c>
      <c r="B78" s="15">
        <v>1876</v>
      </c>
      <c r="C78" s="16" t="s">
        <v>250</v>
      </c>
      <c r="D78" s="16" t="s">
        <v>250</v>
      </c>
      <c r="E78" s="16" t="s">
        <v>250</v>
      </c>
      <c r="F78" s="16" t="s">
        <v>250</v>
      </c>
      <c r="G78" s="16" t="s">
        <v>250</v>
      </c>
      <c r="H78" s="16" t="s">
        <v>250</v>
      </c>
      <c r="I78" s="15"/>
      <c r="J78" s="15"/>
      <c r="K78" s="15"/>
      <c r="L78" s="16" t="s">
        <v>250</v>
      </c>
      <c r="M78" s="16" t="s">
        <v>250</v>
      </c>
      <c r="N78" s="16" t="s">
        <v>250</v>
      </c>
      <c r="O78" s="16" t="s">
        <v>250</v>
      </c>
      <c r="P78" s="15"/>
      <c r="Q78" s="15"/>
      <c r="R78" s="15"/>
    </row>
    <row r="79" spans="1:18" ht="15" customHeight="1" x14ac:dyDescent="0.25">
      <c r="A79" s="15" t="s">
        <v>0</v>
      </c>
      <c r="B79" s="15">
        <v>1877</v>
      </c>
      <c r="C79" s="16" t="s">
        <v>250</v>
      </c>
      <c r="D79" s="16" t="s">
        <v>250</v>
      </c>
      <c r="E79" s="16" t="s">
        <v>250</v>
      </c>
      <c r="F79" s="16" t="s">
        <v>250</v>
      </c>
      <c r="G79" s="16" t="s">
        <v>250</v>
      </c>
      <c r="H79" s="16" t="s">
        <v>250</v>
      </c>
      <c r="I79" s="15"/>
      <c r="J79" s="15"/>
      <c r="K79" s="15"/>
      <c r="L79" s="16" t="s">
        <v>250</v>
      </c>
      <c r="M79" s="16" t="s">
        <v>250</v>
      </c>
      <c r="N79" s="16" t="s">
        <v>250</v>
      </c>
      <c r="O79" s="16" t="s">
        <v>250</v>
      </c>
      <c r="P79" s="15"/>
      <c r="Q79" s="15"/>
      <c r="R79" s="15"/>
    </row>
    <row r="80" spans="1:18" ht="15" customHeight="1" x14ac:dyDescent="0.25">
      <c r="A80" s="2" t="s">
        <v>0</v>
      </c>
      <c r="B80" s="3">
        <v>1878</v>
      </c>
      <c r="C80" s="17">
        <v>9</v>
      </c>
      <c r="D80" s="17">
        <v>0</v>
      </c>
      <c r="E80" s="17">
        <f t="shared" ref="E80:E129" si="0">SUM(F80:H80)</f>
        <v>0</v>
      </c>
      <c r="F80" s="17"/>
      <c r="G80" s="17"/>
      <c r="H80" s="17"/>
      <c r="I80" s="2"/>
      <c r="J80" s="2"/>
      <c r="K80" s="2"/>
      <c r="L80" s="17">
        <f t="shared" ref="L80:L129" si="1">SUM(M80:O80)</f>
        <v>0</v>
      </c>
      <c r="M80" s="17"/>
      <c r="N80" s="17"/>
      <c r="O80" s="17"/>
    </row>
    <row r="81" spans="1:18" ht="15" customHeight="1" x14ac:dyDescent="0.25">
      <c r="A81" s="2" t="s">
        <v>0</v>
      </c>
      <c r="B81" s="3">
        <v>1879</v>
      </c>
      <c r="C81" s="17">
        <v>25</v>
      </c>
      <c r="D81" s="17">
        <v>0</v>
      </c>
      <c r="E81" s="17">
        <f t="shared" si="0"/>
        <v>0</v>
      </c>
      <c r="F81" s="17"/>
      <c r="G81" s="17"/>
      <c r="H81" s="17"/>
      <c r="I81" s="2"/>
      <c r="J81" s="2"/>
      <c r="K81" s="2"/>
      <c r="L81" s="17">
        <f t="shared" si="1"/>
        <v>0</v>
      </c>
      <c r="M81" s="17"/>
      <c r="N81" s="17"/>
      <c r="O81" s="17"/>
    </row>
    <row r="82" spans="1:18" ht="15" customHeight="1" x14ac:dyDescent="0.25">
      <c r="A82" s="2" t="s">
        <v>0</v>
      </c>
      <c r="B82" s="3">
        <v>1880</v>
      </c>
      <c r="C82" s="17">
        <v>7</v>
      </c>
      <c r="D82" s="17">
        <v>2</v>
      </c>
      <c r="E82" s="17">
        <f t="shared" si="0"/>
        <v>0</v>
      </c>
      <c r="F82" s="17"/>
      <c r="G82" s="17"/>
      <c r="H82" s="17"/>
      <c r="I82" s="2"/>
      <c r="J82" s="2"/>
      <c r="K82" s="2"/>
      <c r="L82" s="17">
        <f t="shared" si="1"/>
        <v>0</v>
      </c>
      <c r="M82" s="17"/>
      <c r="N82" s="17"/>
      <c r="O82" s="17"/>
    </row>
    <row r="83" spans="1:18" ht="15" customHeight="1" x14ac:dyDescent="0.25">
      <c r="A83" s="2" t="s">
        <v>0</v>
      </c>
      <c r="B83" s="3">
        <v>1881</v>
      </c>
      <c r="C83" s="17">
        <v>21</v>
      </c>
      <c r="D83" s="17">
        <v>1</v>
      </c>
      <c r="E83" s="17">
        <f t="shared" si="0"/>
        <v>0</v>
      </c>
      <c r="F83" s="17"/>
      <c r="G83" s="17"/>
      <c r="H83" s="17"/>
      <c r="I83" s="2"/>
      <c r="J83" s="2"/>
      <c r="K83" s="2"/>
      <c r="L83" s="17">
        <f t="shared" si="1"/>
        <v>0</v>
      </c>
      <c r="M83" s="17"/>
      <c r="N83" s="17"/>
      <c r="O83" s="17"/>
    </row>
    <row r="84" spans="1:18" ht="15" customHeight="1" x14ac:dyDescent="0.25">
      <c r="A84" s="2" t="s">
        <v>0</v>
      </c>
      <c r="B84" s="3">
        <v>1882</v>
      </c>
      <c r="C84" s="17">
        <v>16</v>
      </c>
      <c r="D84" s="17">
        <v>0</v>
      </c>
      <c r="E84" s="17">
        <f t="shared" si="0"/>
        <v>0</v>
      </c>
      <c r="F84" s="17"/>
      <c r="G84" s="17"/>
      <c r="H84" s="17"/>
      <c r="I84" s="2"/>
      <c r="J84" s="2"/>
      <c r="K84" s="2"/>
      <c r="L84" s="17">
        <f t="shared" si="1"/>
        <v>0</v>
      </c>
      <c r="M84" s="17"/>
      <c r="N84" s="17"/>
      <c r="O84" s="17"/>
    </row>
    <row r="85" spans="1:18" ht="15" customHeight="1" x14ac:dyDescent="0.25">
      <c r="A85" s="2" t="s">
        <v>0</v>
      </c>
      <c r="B85" s="3">
        <v>1883</v>
      </c>
      <c r="C85" s="17">
        <v>11</v>
      </c>
      <c r="D85" s="17">
        <v>0</v>
      </c>
      <c r="E85" s="17">
        <f t="shared" si="0"/>
        <v>1</v>
      </c>
      <c r="F85" s="17"/>
      <c r="G85" s="17"/>
      <c r="H85" s="18">
        <v>1</v>
      </c>
      <c r="I85" s="2" t="s">
        <v>285</v>
      </c>
      <c r="J85" s="2" t="s">
        <v>11</v>
      </c>
      <c r="K85" s="2" t="s">
        <v>26</v>
      </c>
      <c r="L85" s="17">
        <f t="shared" si="1"/>
        <v>0</v>
      </c>
      <c r="M85" s="17"/>
      <c r="N85" s="17"/>
      <c r="O85" s="17"/>
    </row>
    <row r="86" spans="1:18" ht="15" customHeight="1" x14ac:dyDescent="0.25">
      <c r="A86" s="2" t="s">
        <v>0</v>
      </c>
      <c r="B86" s="3">
        <v>1884</v>
      </c>
      <c r="C86" s="17">
        <v>16</v>
      </c>
      <c r="D86" s="17">
        <v>0</v>
      </c>
      <c r="E86" s="17">
        <f t="shared" si="0"/>
        <v>0</v>
      </c>
      <c r="F86" s="17"/>
      <c r="G86" s="17"/>
      <c r="H86" s="17"/>
      <c r="I86" s="2"/>
      <c r="J86" s="2"/>
      <c r="K86" s="2"/>
      <c r="L86" s="17">
        <f t="shared" si="1"/>
        <v>0</v>
      </c>
      <c r="M86" s="17"/>
      <c r="N86" s="17"/>
      <c r="O86" s="17"/>
    </row>
    <row r="87" spans="1:18" ht="15" customHeight="1" x14ac:dyDescent="0.25">
      <c r="A87" s="2" t="s">
        <v>0</v>
      </c>
      <c r="B87" s="3">
        <v>1885</v>
      </c>
      <c r="C87" s="17">
        <v>12</v>
      </c>
      <c r="D87" s="17">
        <v>0</v>
      </c>
      <c r="E87" s="17">
        <f t="shared" si="0"/>
        <v>0</v>
      </c>
      <c r="F87" s="17"/>
      <c r="G87" s="17"/>
      <c r="H87" s="17"/>
      <c r="I87" s="2"/>
      <c r="J87" s="2"/>
      <c r="K87" s="2"/>
      <c r="L87" s="17">
        <f t="shared" si="1"/>
        <v>0</v>
      </c>
      <c r="M87" s="17"/>
      <c r="N87" s="17"/>
      <c r="O87" s="17"/>
    </row>
    <row r="88" spans="1:18" ht="15" customHeight="1" x14ac:dyDescent="0.25">
      <c r="A88" s="2" t="s">
        <v>0</v>
      </c>
      <c r="B88" s="3">
        <v>1886</v>
      </c>
      <c r="C88" s="17">
        <v>16</v>
      </c>
      <c r="D88" s="17">
        <v>2</v>
      </c>
      <c r="E88" s="17">
        <f t="shared" si="0"/>
        <v>0</v>
      </c>
      <c r="F88" s="17"/>
      <c r="G88" s="17"/>
      <c r="H88" s="17"/>
      <c r="I88" s="2"/>
      <c r="J88" s="2"/>
      <c r="K88" s="2"/>
      <c r="L88" s="17">
        <f t="shared" si="1"/>
        <v>0</v>
      </c>
      <c r="M88" s="17"/>
      <c r="N88" s="17"/>
      <c r="O88" s="17"/>
    </row>
    <row r="89" spans="1:18" ht="15" customHeight="1" x14ac:dyDescent="0.25">
      <c r="A89" s="2" t="s">
        <v>0</v>
      </c>
      <c r="B89" s="3">
        <v>1887</v>
      </c>
      <c r="C89" s="17">
        <v>9</v>
      </c>
      <c r="D89" s="17">
        <v>0</v>
      </c>
      <c r="E89" s="17">
        <f t="shared" si="0"/>
        <v>0</v>
      </c>
      <c r="F89" s="17"/>
      <c r="G89" s="17"/>
      <c r="H89" s="17"/>
      <c r="I89" s="2"/>
      <c r="J89" s="2"/>
      <c r="K89" s="2"/>
      <c r="L89" s="17">
        <f t="shared" si="1"/>
        <v>0</v>
      </c>
      <c r="M89" s="17"/>
      <c r="N89" s="17"/>
      <c r="O89" s="17"/>
    </row>
    <row r="90" spans="1:18" ht="15" customHeight="1" x14ac:dyDescent="0.25">
      <c r="A90" s="2" t="s">
        <v>0</v>
      </c>
      <c r="B90" s="3">
        <v>1888</v>
      </c>
      <c r="C90" s="17">
        <v>12</v>
      </c>
      <c r="D90" s="17">
        <v>0</v>
      </c>
      <c r="E90" s="17">
        <f t="shared" si="0"/>
        <v>0</v>
      </c>
      <c r="F90" s="17"/>
      <c r="G90" s="17"/>
      <c r="H90" s="17"/>
      <c r="I90" s="2"/>
      <c r="J90" s="2"/>
      <c r="K90" s="2"/>
      <c r="L90" s="17">
        <f t="shared" si="1"/>
        <v>0</v>
      </c>
      <c r="M90" s="17"/>
      <c r="N90" s="17"/>
      <c r="O90" s="17"/>
    </row>
    <row r="91" spans="1:18" ht="15" customHeight="1" x14ac:dyDescent="0.25">
      <c r="A91" s="2" t="s">
        <v>0</v>
      </c>
      <c r="B91" s="3">
        <v>1889</v>
      </c>
      <c r="C91" s="17">
        <v>12</v>
      </c>
      <c r="D91" s="17">
        <v>13</v>
      </c>
      <c r="E91" s="17">
        <f t="shared" si="0"/>
        <v>0</v>
      </c>
      <c r="F91" s="17"/>
      <c r="G91" s="17"/>
      <c r="H91" s="17"/>
      <c r="I91" s="2"/>
      <c r="J91" s="2"/>
      <c r="K91" s="2"/>
      <c r="L91" s="17">
        <f t="shared" si="1"/>
        <v>0</v>
      </c>
      <c r="M91" s="17"/>
      <c r="N91" s="17"/>
      <c r="O91" s="17"/>
    </row>
    <row r="92" spans="1:18" ht="15" customHeight="1" x14ac:dyDescent="0.25">
      <c r="A92" s="2" t="s">
        <v>0</v>
      </c>
      <c r="B92" s="3">
        <v>1890</v>
      </c>
      <c r="C92" s="17">
        <v>14</v>
      </c>
      <c r="D92" s="17">
        <v>2</v>
      </c>
      <c r="E92" s="17">
        <f t="shared" si="0"/>
        <v>0</v>
      </c>
      <c r="F92" s="17"/>
      <c r="G92" s="17"/>
      <c r="H92" s="17"/>
      <c r="I92" s="2"/>
      <c r="J92" s="2"/>
      <c r="K92" s="2"/>
      <c r="L92" s="17">
        <f t="shared" si="1"/>
        <v>0</v>
      </c>
      <c r="M92" s="17"/>
      <c r="N92" s="17"/>
      <c r="O92" s="17"/>
    </row>
    <row r="93" spans="1:18" ht="15" customHeight="1" x14ac:dyDescent="0.25">
      <c r="A93" s="2" t="s">
        <v>0</v>
      </c>
      <c r="B93" s="3">
        <v>1891</v>
      </c>
      <c r="C93" s="17">
        <v>7</v>
      </c>
      <c r="D93" s="17">
        <v>0</v>
      </c>
      <c r="E93" s="17">
        <f t="shared" si="0"/>
        <v>0</v>
      </c>
      <c r="F93" s="17"/>
      <c r="G93" s="17"/>
      <c r="H93" s="17"/>
      <c r="I93" s="2"/>
      <c r="J93" s="2"/>
      <c r="K93" s="2"/>
      <c r="L93" s="17">
        <f t="shared" si="1"/>
        <v>0</v>
      </c>
      <c r="M93" s="17"/>
      <c r="N93" s="17"/>
      <c r="O93" s="17"/>
      <c r="P93" s="2" t="s">
        <v>125</v>
      </c>
      <c r="Q93" s="2" t="s">
        <v>126</v>
      </c>
      <c r="R93" s="2" t="s">
        <v>124</v>
      </c>
    </row>
    <row r="94" spans="1:18" ht="15" customHeight="1" x14ac:dyDescent="0.25">
      <c r="A94" s="2" t="s">
        <v>0</v>
      </c>
      <c r="B94" s="3">
        <v>1892</v>
      </c>
      <c r="C94" s="17">
        <v>18</v>
      </c>
      <c r="D94" s="17">
        <v>1</v>
      </c>
      <c r="E94" s="17">
        <f t="shared" si="0"/>
        <v>0</v>
      </c>
      <c r="F94" s="17"/>
      <c r="G94" s="17"/>
      <c r="H94" s="17"/>
      <c r="I94" s="2"/>
      <c r="J94" s="2"/>
      <c r="K94" s="2"/>
      <c r="L94" s="17">
        <f t="shared" si="1"/>
        <v>0</v>
      </c>
      <c r="M94" s="17"/>
      <c r="N94" s="17"/>
      <c r="O94" s="17"/>
    </row>
    <row r="95" spans="1:18" ht="15" customHeight="1" x14ac:dyDescent="0.25">
      <c r="A95" s="2" t="s">
        <v>0</v>
      </c>
      <c r="B95" s="3">
        <v>1893</v>
      </c>
      <c r="C95" s="17">
        <v>17</v>
      </c>
      <c r="D95" s="17">
        <v>0</v>
      </c>
      <c r="E95" s="17">
        <f t="shared" si="0"/>
        <v>0</v>
      </c>
      <c r="F95" s="17"/>
      <c r="G95" s="17"/>
      <c r="H95" s="17"/>
      <c r="I95" s="2"/>
      <c r="J95" s="2"/>
      <c r="K95" s="2"/>
      <c r="L95" s="17">
        <f t="shared" si="1"/>
        <v>0</v>
      </c>
      <c r="M95" s="17"/>
      <c r="N95" s="17"/>
      <c r="O95" s="17"/>
    </row>
    <row r="96" spans="1:18" ht="15" customHeight="1" x14ac:dyDescent="0.25">
      <c r="A96" s="2" t="s">
        <v>0</v>
      </c>
      <c r="B96" s="3">
        <v>1894</v>
      </c>
      <c r="C96" s="17">
        <v>8</v>
      </c>
      <c r="D96" s="17">
        <v>0</v>
      </c>
      <c r="E96" s="17">
        <f t="shared" si="0"/>
        <v>0</v>
      </c>
      <c r="F96" s="17"/>
      <c r="G96" s="17"/>
      <c r="H96" s="17"/>
      <c r="I96" s="2"/>
      <c r="J96" s="2"/>
      <c r="K96" s="2"/>
      <c r="L96" s="17">
        <f t="shared" si="1"/>
        <v>0</v>
      </c>
      <c r="M96" s="17"/>
      <c r="N96" s="17"/>
      <c r="O96" s="17"/>
    </row>
    <row r="97" spans="1:18" ht="15" customHeight="1" x14ac:dyDescent="0.25">
      <c r="A97" s="2" t="s">
        <v>0</v>
      </c>
      <c r="B97" s="3">
        <v>1895</v>
      </c>
      <c r="C97" s="17">
        <v>9</v>
      </c>
      <c r="D97" s="17">
        <v>1</v>
      </c>
      <c r="E97" s="17">
        <f t="shared" si="0"/>
        <v>0</v>
      </c>
      <c r="F97" s="17"/>
      <c r="G97" s="17"/>
      <c r="H97" s="17"/>
      <c r="I97" s="2"/>
      <c r="J97" s="2"/>
      <c r="K97" s="2"/>
      <c r="L97" s="17">
        <f t="shared" si="1"/>
        <v>0</v>
      </c>
      <c r="M97" s="17"/>
      <c r="N97" s="17"/>
      <c r="O97" s="17"/>
    </row>
    <row r="98" spans="1:18" ht="15" customHeight="1" x14ac:dyDescent="0.25">
      <c r="A98" s="2" t="s">
        <v>0</v>
      </c>
      <c r="B98" s="3">
        <v>1896</v>
      </c>
      <c r="C98" s="17">
        <v>15</v>
      </c>
      <c r="D98" s="17">
        <v>4</v>
      </c>
      <c r="E98" s="17">
        <f t="shared" si="0"/>
        <v>0</v>
      </c>
      <c r="F98" s="17"/>
      <c r="G98" s="17"/>
      <c r="H98" s="17"/>
      <c r="I98" s="2"/>
      <c r="J98" s="2"/>
      <c r="K98" s="2"/>
      <c r="L98" s="17">
        <f t="shared" si="1"/>
        <v>0</v>
      </c>
      <c r="M98" s="17"/>
      <c r="N98" s="17"/>
      <c r="O98" s="17"/>
    </row>
    <row r="99" spans="1:18" ht="15" customHeight="1" x14ac:dyDescent="0.25">
      <c r="A99" s="2" t="s">
        <v>0</v>
      </c>
      <c r="B99" s="3">
        <v>1897</v>
      </c>
      <c r="C99" s="17">
        <v>18</v>
      </c>
      <c r="D99" s="17">
        <v>0</v>
      </c>
      <c r="E99" s="17">
        <f t="shared" si="0"/>
        <v>1</v>
      </c>
      <c r="F99" s="17"/>
      <c r="G99" s="17"/>
      <c r="H99" s="17">
        <v>1</v>
      </c>
      <c r="I99" s="2" t="s">
        <v>111</v>
      </c>
      <c r="J99" s="2" t="s">
        <v>6</v>
      </c>
      <c r="K99" s="2" t="s">
        <v>5</v>
      </c>
      <c r="L99" s="17">
        <f t="shared" si="1"/>
        <v>0</v>
      </c>
      <c r="M99" s="17"/>
      <c r="N99" s="17"/>
      <c r="O99" s="17"/>
    </row>
    <row r="100" spans="1:18" ht="15" customHeight="1" x14ac:dyDescent="0.25">
      <c r="A100" s="2" t="s">
        <v>0</v>
      </c>
      <c r="B100" s="3">
        <v>1898</v>
      </c>
      <c r="C100" s="17">
        <v>9</v>
      </c>
      <c r="D100" s="17">
        <v>2</v>
      </c>
      <c r="E100" s="17">
        <f t="shared" si="0"/>
        <v>0</v>
      </c>
      <c r="F100" s="17"/>
      <c r="G100" s="17"/>
      <c r="H100" s="17"/>
      <c r="I100" s="2"/>
      <c r="J100" s="2"/>
      <c r="K100" s="2"/>
      <c r="L100" s="17">
        <f t="shared" si="1"/>
        <v>0</v>
      </c>
      <c r="M100" s="17"/>
      <c r="N100" s="17"/>
      <c r="O100" s="17"/>
    </row>
    <row r="101" spans="1:18" ht="15" customHeight="1" x14ac:dyDescent="0.25">
      <c r="A101" s="2" t="s">
        <v>0</v>
      </c>
      <c r="B101" s="3">
        <v>1899</v>
      </c>
      <c r="C101" s="17">
        <v>10</v>
      </c>
      <c r="D101" s="17">
        <v>2</v>
      </c>
      <c r="E101" s="17">
        <f t="shared" si="0"/>
        <v>0</v>
      </c>
      <c r="F101" s="17"/>
      <c r="G101" s="17"/>
      <c r="H101" s="17"/>
      <c r="I101" s="2"/>
      <c r="J101" s="2"/>
      <c r="K101" s="2"/>
      <c r="L101" s="17">
        <f t="shared" si="1"/>
        <v>0</v>
      </c>
      <c r="M101" s="17"/>
      <c r="N101" s="17"/>
      <c r="O101" s="17"/>
    </row>
    <row r="102" spans="1:18" ht="15" customHeight="1" x14ac:dyDescent="0.25">
      <c r="A102" s="2" t="s">
        <v>0</v>
      </c>
      <c r="B102" s="3">
        <v>1900</v>
      </c>
      <c r="C102" s="17">
        <v>13</v>
      </c>
      <c r="D102" s="17">
        <v>2</v>
      </c>
      <c r="E102" s="17">
        <f t="shared" si="0"/>
        <v>0</v>
      </c>
      <c r="F102" s="17"/>
      <c r="G102" s="17"/>
      <c r="H102" s="17"/>
      <c r="I102" s="2"/>
      <c r="J102" s="2"/>
      <c r="K102" s="2"/>
      <c r="L102" s="17">
        <f t="shared" si="1"/>
        <v>0</v>
      </c>
      <c r="M102" s="17"/>
      <c r="N102" s="17"/>
      <c r="O102" s="17"/>
    </row>
    <row r="103" spans="1:18" ht="15" customHeight="1" x14ac:dyDescent="0.25">
      <c r="A103" s="2" t="s">
        <v>0</v>
      </c>
      <c r="B103" s="3">
        <v>1901</v>
      </c>
      <c r="C103" s="17">
        <v>12</v>
      </c>
      <c r="D103" s="17">
        <v>1</v>
      </c>
      <c r="E103" s="17">
        <f t="shared" si="0"/>
        <v>0</v>
      </c>
      <c r="F103" s="17"/>
      <c r="G103" s="17"/>
      <c r="H103" s="17"/>
      <c r="I103" s="2"/>
      <c r="J103" s="2"/>
      <c r="K103" s="2"/>
      <c r="L103" s="17">
        <f t="shared" si="1"/>
        <v>0</v>
      </c>
      <c r="M103" s="17"/>
      <c r="N103" s="17"/>
      <c r="O103" s="17"/>
    </row>
    <row r="104" spans="1:18" ht="15" customHeight="1" x14ac:dyDescent="0.25">
      <c r="A104" s="2" t="s">
        <v>0</v>
      </c>
      <c r="B104" s="3">
        <v>1902</v>
      </c>
      <c r="C104" s="17">
        <v>16</v>
      </c>
      <c r="D104" s="17">
        <v>3</v>
      </c>
      <c r="E104" s="17">
        <f t="shared" si="0"/>
        <v>0</v>
      </c>
      <c r="F104" s="17"/>
      <c r="G104" s="17"/>
      <c r="H104" s="17"/>
      <c r="I104" s="2"/>
      <c r="J104" s="2"/>
      <c r="K104" s="2"/>
      <c r="L104" s="17">
        <f t="shared" si="1"/>
        <v>0</v>
      </c>
      <c r="M104" s="17"/>
      <c r="N104" s="17"/>
      <c r="O104" s="17"/>
    </row>
    <row r="105" spans="1:18" ht="15" customHeight="1" x14ac:dyDescent="0.25">
      <c r="A105" s="2" t="s">
        <v>0</v>
      </c>
      <c r="B105" s="3">
        <v>1903</v>
      </c>
      <c r="C105" s="17">
        <v>22</v>
      </c>
      <c r="D105" s="17">
        <v>3</v>
      </c>
      <c r="E105" s="17">
        <f t="shared" si="0"/>
        <v>0</v>
      </c>
      <c r="F105" s="17"/>
      <c r="G105" s="17"/>
      <c r="H105" s="17"/>
      <c r="I105" s="2"/>
      <c r="J105" s="2"/>
      <c r="K105" s="2"/>
      <c r="L105" s="17">
        <f t="shared" si="1"/>
        <v>0</v>
      </c>
      <c r="M105" s="17"/>
      <c r="N105" s="17"/>
      <c r="O105" s="17"/>
    </row>
    <row r="106" spans="1:18" ht="15" customHeight="1" x14ac:dyDescent="0.25">
      <c r="A106" s="2" t="s">
        <v>0</v>
      </c>
      <c r="B106" s="3">
        <v>1904</v>
      </c>
      <c r="C106" s="17">
        <v>16</v>
      </c>
      <c r="D106" s="17">
        <v>9</v>
      </c>
      <c r="E106" s="17">
        <f t="shared" si="0"/>
        <v>0</v>
      </c>
      <c r="F106" s="17"/>
      <c r="G106" s="17"/>
      <c r="H106" s="17"/>
      <c r="I106" s="2"/>
      <c r="J106" s="2"/>
      <c r="K106" s="2"/>
      <c r="L106" s="17">
        <f t="shared" si="1"/>
        <v>1</v>
      </c>
      <c r="N106" s="17">
        <v>1</v>
      </c>
      <c r="O106" s="17"/>
      <c r="P106" s="2" t="s">
        <v>63</v>
      </c>
      <c r="Q106" s="23" t="s">
        <v>163</v>
      </c>
      <c r="R106" s="4" t="s">
        <v>52</v>
      </c>
    </row>
    <row r="107" spans="1:18" ht="15" customHeight="1" x14ac:dyDescent="0.25">
      <c r="A107" s="2" t="s">
        <v>0</v>
      </c>
      <c r="B107" s="3">
        <v>1905</v>
      </c>
      <c r="C107" s="17">
        <v>16</v>
      </c>
      <c r="D107" s="17">
        <v>14</v>
      </c>
      <c r="E107" s="17">
        <f t="shared" si="0"/>
        <v>0</v>
      </c>
      <c r="F107" s="17"/>
      <c r="G107" s="17"/>
      <c r="H107" s="17"/>
      <c r="L107" s="17">
        <f t="shared" si="1"/>
        <v>0</v>
      </c>
      <c r="M107" s="17"/>
      <c r="N107" s="17"/>
      <c r="O107" s="17"/>
      <c r="P107" s="5" t="s">
        <v>54</v>
      </c>
      <c r="Q107" s="5"/>
    </row>
    <row r="108" spans="1:18" ht="15" customHeight="1" x14ac:dyDescent="0.25">
      <c r="A108" s="2" t="s">
        <v>0</v>
      </c>
      <c r="B108" s="3">
        <v>1906</v>
      </c>
      <c r="C108" s="17">
        <v>14</v>
      </c>
      <c r="D108" s="17">
        <v>16</v>
      </c>
      <c r="E108" s="17">
        <f t="shared" si="0"/>
        <v>0</v>
      </c>
      <c r="F108" s="17"/>
      <c r="G108" s="17"/>
      <c r="H108" s="17"/>
      <c r="L108" s="17">
        <f t="shared" si="1"/>
        <v>0</v>
      </c>
      <c r="M108" s="17"/>
      <c r="N108" s="17"/>
      <c r="O108" s="17"/>
    </row>
    <row r="109" spans="1:18" ht="15" customHeight="1" x14ac:dyDescent="0.25">
      <c r="A109" s="2" t="s">
        <v>0</v>
      </c>
      <c r="B109" s="3">
        <v>1907</v>
      </c>
      <c r="C109" s="17">
        <v>14</v>
      </c>
      <c r="D109" s="17">
        <v>26</v>
      </c>
      <c r="E109" s="17">
        <f t="shared" si="0"/>
        <v>0</v>
      </c>
      <c r="F109" s="17"/>
      <c r="G109" s="17"/>
      <c r="H109" s="17"/>
      <c r="L109" s="17">
        <f t="shared" si="1"/>
        <v>0</v>
      </c>
      <c r="M109" s="17"/>
      <c r="N109" s="17"/>
      <c r="O109" s="17"/>
    </row>
    <row r="110" spans="1:18" ht="15" customHeight="1" x14ac:dyDescent="0.25">
      <c r="A110" s="2" t="s">
        <v>0</v>
      </c>
      <c r="B110" s="3">
        <v>1908</v>
      </c>
      <c r="C110" s="17">
        <v>8</v>
      </c>
      <c r="D110" s="17">
        <v>43</v>
      </c>
      <c r="E110" s="17">
        <f t="shared" si="0"/>
        <v>0</v>
      </c>
      <c r="F110" s="17"/>
      <c r="G110" s="17"/>
      <c r="H110" s="17"/>
      <c r="L110" s="17">
        <f t="shared" si="1"/>
        <v>0</v>
      </c>
      <c r="M110" s="17"/>
      <c r="N110" s="17"/>
      <c r="O110" s="17"/>
    </row>
    <row r="111" spans="1:18" ht="15" customHeight="1" x14ac:dyDescent="0.25">
      <c r="A111" s="2" t="s">
        <v>0</v>
      </c>
      <c r="B111" s="3">
        <v>1909</v>
      </c>
      <c r="C111" s="17">
        <v>33</v>
      </c>
      <c r="D111" s="17">
        <v>54</v>
      </c>
      <c r="E111" s="17">
        <f t="shared" si="0"/>
        <v>1</v>
      </c>
      <c r="F111" s="17"/>
      <c r="G111" s="17">
        <v>1</v>
      </c>
      <c r="H111" s="17"/>
      <c r="I111" s="4" t="s">
        <v>251</v>
      </c>
      <c r="J111" s="4" t="s">
        <v>13</v>
      </c>
      <c r="K111" s="4" t="s">
        <v>14</v>
      </c>
      <c r="L111" s="17">
        <f t="shared" si="1"/>
        <v>0</v>
      </c>
      <c r="M111" s="17"/>
      <c r="N111" s="17"/>
      <c r="O111" s="17"/>
    </row>
    <row r="112" spans="1:18" ht="15" customHeight="1" x14ac:dyDescent="0.25">
      <c r="A112" s="2" t="s">
        <v>0</v>
      </c>
      <c r="B112" s="3">
        <v>1910</v>
      </c>
      <c r="C112" s="17">
        <v>45</v>
      </c>
      <c r="D112" s="17">
        <v>76</v>
      </c>
      <c r="E112" s="17">
        <f>SUM(F112:H112)</f>
        <v>1</v>
      </c>
      <c r="F112" s="17"/>
      <c r="H112" s="17">
        <v>1</v>
      </c>
      <c r="I112" s="2" t="s">
        <v>283</v>
      </c>
      <c r="J112" s="4" t="s">
        <v>10</v>
      </c>
      <c r="K112" s="2" t="s">
        <v>7</v>
      </c>
      <c r="L112" s="17">
        <f t="shared" si="1"/>
        <v>0</v>
      </c>
      <c r="M112" s="17"/>
      <c r="N112" s="17"/>
      <c r="O112" s="17"/>
    </row>
    <row r="113" spans="1:19" ht="15" customHeight="1" x14ac:dyDescent="0.25">
      <c r="A113" s="2" t="s">
        <v>0</v>
      </c>
      <c r="B113" s="3">
        <v>1911</v>
      </c>
      <c r="C113" s="17">
        <v>40</v>
      </c>
      <c r="D113" s="17">
        <v>38</v>
      </c>
      <c r="E113" s="17">
        <f t="shared" si="0"/>
        <v>1</v>
      </c>
      <c r="F113" s="17"/>
      <c r="G113" s="17"/>
      <c r="H113" s="17">
        <v>1</v>
      </c>
      <c r="I113" s="2" t="s">
        <v>9</v>
      </c>
      <c r="J113" s="4" t="s">
        <v>12</v>
      </c>
      <c r="K113" s="2" t="s">
        <v>8</v>
      </c>
      <c r="L113" s="17">
        <f t="shared" si="1"/>
        <v>0</v>
      </c>
      <c r="M113" s="17"/>
      <c r="N113" s="17"/>
      <c r="O113" s="17"/>
    </row>
    <row r="114" spans="1:19" ht="15" customHeight="1" x14ac:dyDescent="0.25">
      <c r="A114" s="2" t="s">
        <v>0</v>
      </c>
      <c r="B114" s="3">
        <v>1912</v>
      </c>
      <c r="C114" s="17">
        <v>34</v>
      </c>
      <c r="D114" s="17">
        <v>28</v>
      </c>
      <c r="E114" s="17">
        <f t="shared" si="0"/>
        <v>0</v>
      </c>
      <c r="F114" s="17"/>
      <c r="G114" s="17"/>
      <c r="H114" s="17"/>
      <c r="L114" s="17">
        <f t="shared" si="1"/>
        <v>0</v>
      </c>
      <c r="M114" s="17"/>
      <c r="N114" s="17"/>
      <c r="O114" s="17"/>
      <c r="P114" s="4" t="s">
        <v>61</v>
      </c>
      <c r="Q114" s="4" t="s">
        <v>127</v>
      </c>
      <c r="R114" s="2" t="s">
        <v>62</v>
      </c>
    </row>
    <row r="115" spans="1:19" ht="15" customHeight="1" x14ac:dyDescent="0.25">
      <c r="A115" s="2" t="s">
        <v>0</v>
      </c>
      <c r="B115" s="3">
        <v>1913</v>
      </c>
      <c r="C115" s="17">
        <v>70</v>
      </c>
      <c r="D115" s="17">
        <v>27</v>
      </c>
      <c r="E115" s="17">
        <f t="shared" si="0"/>
        <v>0</v>
      </c>
      <c r="F115" s="17"/>
      <c r="G115" s="17"/>
      <c r="H115" s="17"/>
      <c r="L115" s="17">
        <f t="shared" si="1"/>
        <v>1</v>
      </c>
      <c r="M115" s="17">
        <v>1</v>
      </c>
      <c r="N115" s="17"/>
      <c r="O115" s="17"/>
      <c r="P115" s="4" t="s">
        <v>271</v>
      </c>
      <c r="Q115" s="2" t="s">
        <v>273</v>
      </c>
      <c r="R115" s="2" t="s">
        <v>130</v>
      </c>
    </row>
    <row r="116" spans="1:19" ht="15" customHeight="1" x14ac:dyDescent="0.25">
      <c r="A116" s="2" t="s">
        <v>0</v>
      </c>
      <c r="B116" s="3">
        <v>1914</v>
      </c>
      <c r="C116" s="17">
        <v>41</v>
      </c>
      <c r="D116" s="17">
        <v>66</v>
      </c>
      <c r="E116" s="17">
        <f t="shared" si="0"/>
        <v>0</v>
      </c>
      <c r="F116" s="17"/>
      <c r="G116" s="17"/>
      <c r="H116" s="17"/>
      <c r="L116" s="17">
        <f t="shared" si="1"/>
        <v>2</v>
      </c>
      <c r="M116" s="17"/>
      <c r="N116" s="17">
        <v>2</v>
      </c>
      <c r="O116" s="17"/>
      <c r="P116" s="4" t="s">
        <v>133</v>
      </c>
      <c r="Q116" s="2" t="s">
        <v>160</v>
      </c>
      <c r="R116" s="4" t="s">
        <v>132</v>
      </c>
      <c r="S116" s="4"/>
    </row>
    <row r="117" spans="1:19" ht="15" customHeight="1" x14ac:dyDescent="0.25">
      <c r="A117" s="2" t="s">
        <v>0</v>
      </c>
      <c r="B117" s="3">
        <v>1915</v>
      </c>
      <c r="C117" s="17">
        <v>56</v>
      </c>
      <c r="D117" s="17">
        <v>36</v>
      </c>
      <c r="E117" s="17">
        <f t="shared" si="0"/>
        <v>0</v>
      </c>
      <c r="F117" s="17"/>
      <c r="G117" s="17"/>
      <c r="H117" s="17"/>
      <c r="L117" s="17">
        <f t="shared" si="1"/>
        <v>0</v>
      </c>
      <c r="M117" s="17"/>
      <c r="N117" s="17"/>
      <c r="O117" s="17"/>
    </row>
    <row r="118" spans="1:19" ht="15" customHeight="1" x14ac:dyDescent="0.25">
      <c r="A118" s="2" t="s">
        <v>0</v>
      </c>
      <c r="B118" s="3">
        <v>1916</v>
      </c>
      <c r="C118" s="17">
        <v>52</v>
      </c>
      <c r="D118" s="17">
        <v>24</v>
      </c>
      <c r="E118" s="17">
        <f t="shared" si="0"/>
        <v>0</v>
      </c>
      <c r="F118" s="17"/>
      <c r="G118" s="17"/>
      <c r="H118" s="17"/>
      <c r="L118" s="17">
        <f t="shared" si="1"/>
        <v>0</v>
      </c>
      <c r="M118" s="17"/>
      <c r="N118" s="17"/>
      <c r="O118" s="17"/>
    </row>
    <row r="119" spans="1:19" ht="15" customHeight="1" x14ac:dyDescent="0.25">
      <c r="A119" s="2" t="s">
        <v>0</v>
      </c>
      <c r="B119" s="3">
        <v>1917</v>
      </c>
      <c r="C119" s="17">
        <v>75</v>
      </c>
      <c r="D119" s="17">
        <v>18</v>
      </c>
      <c r="E119" s="17">
        <f t="shared" si="0"/>
        <v>2</v>
      </c>
      <c r="F119" s="17"/>
      <c r="G119" s="17"/>
      <c r="H119" s="17">
        <v>2</v>
      </c>
      <c r="I119" s="4" t="s">
        <v>286</v>
      </c>
      <c r="J119" s="4" t="s">
        <v>15</v>
      </c>
      <c r="K119" s="4" t="s">
        <v>16</v>
      </c>
      <c r="L119" s="17">
        <f t="shared" si="1"/>
        <v>0</v>
      </c>
      <c r="M119" s="17"/>
      <c r="N119" s="17"/>
      <c r="O119" s="17"/>
    </row>
    <row r="120" spans="1:19" ht="15" customHeight="1" x14ac:dyDescent="0.25">
      <c r="A120" s="2" t="s">
        <v>0</v>
      </c>
      <c r="B120" s="3">
        <v>1918</v>
      </c>
      <c r="C120" s="17">
        <v>77</v>
      </c>
      <c r="D120" s="17">
        <v>26</v>
      </c>
      <c r="E120" s="17">
        <f t="shared" si="0"/>
        <v>1</v>
      </c>
      <c r="F120" s="17"/>
      <c r="G120" s="17"/>
      <c r="H120" s="17">
        <v>1</v>
      </c>
      <c r="I120" s="4" t="s">
        <v>112</v>
      </c>
      <c r="J120" s="4" t="s">
        <v>42</v>
      </c>
      <c r="K120" s="4" t="s">
        <v>17</v>
      </c>
      <c r="L120" s="17">
        <f t="shared" si="1"/>
        <v>1</v>
      </c>
      <c r="M120" s="17">
        <v>1</v>
      </c>
      <c r="N120" s="17"/>
      <c r="O120" s="17"/>
      <c r="P120" s="2" t="s">
        <v>213</v>
      </c>
      <c r="Q120" s="2" t="s">
        <v>164</v>
      </c>
      <c r="R120" s="2" t="s">
        <v>165</v>
      </c>
    </row>
    <row r="121" spans="1:19" ht="15" customHeight="1" x14ac:dyDescent="0.25">
      <c r="A121" s="2" t="s">
        <v>0</v>
      </c>
      <c r="B121" s="3">
        <v>1919</v>
      </c>
      <c r="C121" s="17">
        <v>69</v>
      </c>
      <c r="D121" s="17">
        <v>50</v>
      </c>
      <c r="E121" s="17">
        <f t="shared" si="0"/>
        <v>1</v>
      </c>
      <c r="F121" s="17"/>
      <c r="G121" s="17">
        <v>1</v>
      </c>
      <c r="H121" s="17"/>
      <c r="I121" s="4" t="s">
        <v>252</v>
      </c>
      <c r="J121" s="4" t="s">
        <v>21</v>
      </c>
      <c r="K121" s="4" t="s">
        <v>18</v>
      </c>
      <c r="L121" s="17">
        <f t="shared" si="1"/>
        <v>0</v>
      </c>
      <c r="M121" s="17"/>
      <c r="N121" s="17"/>
      <c r="O121" s="17"/>
    </row>
    <row r="122" spans="1:19" ht="15" customHeight="1" x14ac:dyDescent="0.25">
      <c r="A122" s="2" t="s">
        <v>0</v>
      </c>
      <c r="B122" s="3">
        <v>1920</v>
      </c>
      <c r="C122" s="17">
        <v>75</v>
      </c>
      <c r="D122" s="17">
        <v>42</v>
      </c>
      <c r="E122" s="17">
        <f t="shared" si="0"/>
        <v>0</v>
      </c>
      <c r="F122" s="17"/>
      <c r="G122" s="17"/>
      <c r="H122" s="17"/>
      <c r="L122" s="17">
        <f t="shared" si="1"/>
        <v>0</v>
      </c>
      <c r="M122" s="17"/>
      <c r="N122" s="17"/>
      <c r="O122" s="17"/>
    </row>
    <row r="123" spans="1:19" ht="15" customHeight="1" x14ac:dyDescent="0.25">
      <c r="A123" s="2" t="s">
        <v>0</v>
      </c>
      <c r="B123" s="3">
        <v>1921</v>
      </c>
      <c r="C123" s="17">
        <v>81</v>
      </c>
      <c r="D123" s="17">
        <v>78</v>
      </c>
      <c r="E123" s="17">
        <f t="shared" si="0"/>
        <v>3</v>
      </c>
      <c r="F123" s="17"/>
      <c r="G123" s="17"/>
      <c r="H123" s="17">
        <v>3</v>
      </c>
      <c r="I123" s="4" t="s">
        <v>281</v>
      </c>
      <c r="J123" s="4" t="s">
        <v>49</v>
      </c>
      <c r="K123" s="2" t="s">
        <v>48</v>
      </c>
      <c r="L123" s="17">
        <f t="shared" si="1"/>
        <v>1</v>
      </c>
      <c r="M123" s="17"/>
      <c r="N123" s="17">
        <v>1</v>
      </c>
      <c r="O123" s="17"/>
      <c r="P123" s="2" t="s">
        <v>134</v>
      </c>
      <c r="Q123" s="4" t="s">
        <v>161</v>
      </c>
      <c r="R123" s="2" t="s">
        <v>159</v>
      </c>
    </row>
    <row r="124" spans="1:19" ht="15" customHeight="1" x14ac:dyDescent="0.25">
      <c r="A124" s="2" t="s">
        <v>0</v>
      </c>
      <c r="B124" s="3">
        <v>1922</v>
      </c>
      <c r="C124" s="17">
        <v>107</v>
      </c>
      <c r="D124" s="17">
        <v>99</v>
      </c>
      <c r="E124" s="17">
        <f t="shared" si="0"/>
        <v>0</v>
      </c>
      <c r="F124" s="17"/>
      <c r="G124" s="17"/>
      <c r="H124" s="17"/>
      <c r="L124" s="17">
        <f t="shared" si="1"/>
        <v>0</v>
      </c>
      <c r="M124" s="17"/>
      <c r="N124" s="17"/>
      <c r="O124" s="17"/>
    </row>
    <row r="125" spans="1:19" ht="15" customHeight="1" x14ac:dyDescent="0.25">
      <c r="A125" s="2" t="s">
        <v>0</v>
      </c>
      <c r="B125" s="3">
        <v>1923</v>
      </c>
      <c r="C125" s="17">
        <v>122</v>
      </c>
      <c r="D125" s="17">
        <v>98</v>
      </c>
      <c r="E125" s="17">
        <f t="shared" si="0"/>
        <v>0</v>
      </c>
      <c r="F125" s="17"/>
      <c r="G125" s="17"/>
      <c r="H125" s="17"/>
      <c r="L125" s="17">
        <f t="shared" si="1"/>
        <v>0</v>
      </c>
      <c r="M125" s="17"/>
      <c r="N125" s="17"/>
      <c r="O125" s="17"/>
    </row>
    <row r="126" spans="1:19" ht="15" customHeight="1" x14ac:dyDescent="0.25">
      <c r="A126" s="2" t="s">
        <v>0</v>
      </c>
      <c r="B126" s="3">
        <v>1924</v>
      </c>
      <c r="C126" s="17">
        <v>119</v>
      </c>
      <c r="D126" s="17">
        <v>69</v>
      </c>
      <c r="E126" s="17">
        <f t="shared" si="0"/>
        <v>0</v>
      </c>
      <c r="F126" s="17"/>
      <c r="G126" s="17"/>
      <c r="H126" s="17"/>
      <c r="L126" s="17">
        <f t="shared" si="1"/>
        <v>0</v>
      </c>
      <c r="M126" s="17"/>
      <c r="N126" s="17"/>
      <c r="O126" s="17"/>
      <c r="Q126" s="4"/>
    </row>
    <row r="127" spans="1:19" ht="15" customHeight="1" x14ac:dyDescent="0.25">
      <c r="A127" s="2" t="s">
        <v>0</v>
      </c>
      <c r="B127" s="3">
        <v>1925</v>
      </c>
      <c r="C127" s="17">
        <v>60</v>
      </c>
      <c r="D127" s="17">
        <v>56</v>
      </c>
      <c r="E127" s="17">
        <f t="shared" si="0"/>
        <v>0</v>
      </c>
      <c r="F127" s="17"/>
      <c r="G127" s="17"/>
      <c r="H127" s="17"/>
      <c r="L127" s="17">
        <f t="shared" si="1"/>
        <v>0</v>
      </c>
      <c r="M127" s="17"/>
      <c r="N127" s="17"/>
      <c r="O127" s="17"/>
    </row>
    <row r="128" spans="1:19" ht="15" customHeight="1" x14ac:dyDescent="0.25">
      <c r="A128" s="2" t="s">
        <v>0</v>
      </c>
      <c r="B128" s="3">
        <v>1926</v>
      </c>
      <c r="C128" s="17">
        <v>83</v>
      </c>
      <c r="D128" s="17">
        <v>86</v>
      </c>
      <c r="E128" s="17">
        <f t="shared" si="0"/>
        <v>0</v>
      </c>
      <c r="F128" s="17"/>
      <c r="G128" s="17"/>
      <c r="H128" s="17"/>
      <c r="L128" s="17">
        <f t="shared" si="1"/>
        <v>0</v>
      </c>
      <c r="M128" s="17"/>
      <c r="N128" s="17"/>
      <c r="O128" s="17"/>
    </row>
    <row r="129" spans="1:19" ht="15" customHeight="1" x14ac:dyDescent="0.25">
      <c r="A129" s="2" t="s">
        <v>0</v>
      </c>
      <c r="B129" s="3">
        <v>1927</v>
      </c>
      <c r="C129" s="17">
        <v>78</v>
      </c>
      <c r="D129" s="17">
        <v>55</v>
      </c>
      <c r="E129" s="17">
        <f t="shared" si="0"/>
        <v>0</v>
      </c>
      <c r="F129" s="17"/>
      <c r="G129" s="17"/>
      <c r="H129" s="17"/>
      <c r="L129" s="17">
        <f t="shared" si="1"/>
        <v>0</v>
      </c>
      <c r="M129" s="17"/>
      <c r="O129" s="17"/>
    </row>
    <row r="130" spans="1:19" ht="15" customHeight="1" x14ac:dyDescent="0.25">
      <c r="A130" s="2" t="s">
        <v>0</v>
      </c>
      <c r="B130" s="3">
        <v>1928</v>
      </c>
      <c r="C130" s="17">
        <v>101</v>
      </c>
      <c r="D130" s="17">
        <v>61</v>
      </c>
      <c r="E130" s="17">
        <f t="shared" ref="E130:E193" si="2">SUM(F130:H130)</f>
        <v>0</v>
      </c>
      <c r="F130" s="17"/>
      <c r="G130" s="17"/>
      <c r="H130" s="17"/>
      <c r="L130" s="17">
        <f t="shared" ref="L130:L193" si="3">SUM(M130:O130)</f>
        <v>0</v>
      </c>
      <c r="M130" s="17"/>
      <c r="N130" s="17"/>
      <c r="O130" s="17"/>
    </row>
    <row r="131" spans="1:19" ht="15" customHeight="1" x14ac:dyDescent="0.25">
      <c r="A131" s="2" t="s">
        <v>0</v>
      </c>
      <c r="B131" s="3">
        <v>1929</v>
      </c>
      <c r="C131" s="17">
        <v>117</v>
      </c>
      <c r="D131" s="17">
        <v>97</v>
      </c>
      <c r="E131" s="17">
        <f t="shared" si="2"/>
        <v>0</v>
      </c>
      <c r="F131" s="17"/>
      <c r="G131" s="17"/>
      <c r="H131" s="17"/>
      <c r="I131" s="4" t="s">
        <v>282</v>
      </c>
      <c r="J131" s="4" t="s">
        <v>70</v>
      </c>
      <c r="K131" s="4" t="s">
        <v>43</v>
      </c>
      <c r="L131" s="17">
        <f t="shared" si="3"/>
        <v>2</v>
      </c>
      <c r="M131" s="17"/>
      <c r="N131" s="17">
        <v>2</v>
      </c>
      <c r="O131" s="17"/>
      <c r="P131" s="2" t="s">
        <v>162</v>
      </c>
      <c r="Q131" s="2" t="s">
        <v>135</v>
      </c>
      <c r="R131" s="2" t="s">
        <v>136</v>
      </c>
    </row>
    <row r="132" spans="1:19" ht="15" customHeight="1" x14ac:dyDescent="0.25">
      <c r="A132" s="2" t="s">
        <v>0</v>
      </c>
      <c r="B132" s="3">
        <v>1930</v>
      </c>
      <c r="C132" s="17">
        <v>127</v>
      </c>
      <c r="D132" s="17">
        <v>55</v>
      </c>
      <c r="E132" s="17">
        <f t="shared" si="2"/>
        <v>0</v>
      </c>
      <c r="F132" s="17"/>
      <c r="G132" s="17"/>
      <c r="H132" s="17"/>
      <c r="L132" s="17">
        <f t="shared" si="3"/>
        <v>0</v>
      </c>
      <c r="M132" s="17"/>
      <c r="N132" s="17"/>
      <c r="O132" s="17"/>
      <c r="P132" s="4" t="s">
        <v>258</v>
      </c>
      <c r="Q132" s="4" t="s">
        <v>171</v>
      </c>
      <c r="R132" s="2" t="s">
        <v>165</v>
      </c>
      <c r="S132" s="4"/>
    </row>
    <row r="133" spans="1:19" ht="15" customHeight="1" x14ac:dyDescent="0.25">
      <c r="A133" s="2" t="s">
        <v>0</v>
      </c>
      <c r="B133" s="3">
        <v>1931</v>
      </c>
      <c r="C133" s="17">
        <v>137</v>
      </c>
      <c r="D133" s="17">
        <v>73</v>
      </c>
      <c r="E133" s="17">
        <f t="shared" si="2"/>
        <v>1</v>
      </c>
      <c r="F133" s="17"/>
      <c r="G133" s="17">
        <v>1</v>
      </c>
      <c r="H133" s="17"/>
      <c r="I133" s="4" t="s">
        <v>284</v>
      </c>
      <c r="J133" s="4" t="s">
        <v>46</v>
      </c>
      <c r="K133" s="4" t="s">
        <v>45</v>
      </c>
      <c r="L133" s="17">
        <f t="shared" si="3"/>
        <v>1</v>
      </c>
      <c r="M133" s="17">
        <v>1</v>
      </c>
      <c r="N133" s="17"/>
      <c r="O133" s="17"/>
      <c r="P133" s="4" t="s">
        <v>272</v>
      </c>
      <c r="Q133" s="2" t="s">
        <v>274</v>
      </c>
      <c r="R133" s="2" t="s">
        <v>130</v>
      </c>
    </row>
    <row r="134" spans="1:19" ht="15" customHeight="1" x14ac:dyDescent="0.25">
      <c r="A134" s="2" t="s">
        <v>0</v>
      </c>
      <c r="B134" s="3">
        <v>1932</v>
      </c>
      <c r="C134" s="17">
        <v>94</v>
      </c>
      <c r="D134" s="17">
        <v>63</v>
      </c>
      <c r="E134" s="17">
        <f t="shared" si="2"/>
        <v>2</v>
      </c>
      <c r="F134" s="17"/>
      <c r="G134" s="17">
        <v>2</v>
      </c>
      <c r="H134" s="17"/>
      <c r="I134" s="4" t="s">
        <v>253</v>
      </c>
      <c r="J134" s="4" t="s">
        <v>20</v>
      </c>
      <c r="K134" s="4" t="s">
        <v>19</v>
      </c>
      <c r="L134" s="17">
        <f t="shared" si="3"/>
        <v>0</v>
      </c>
      <c r="M134" s="17"/>
      <c r="N134" s="17"/>
      <c r="O134" s="17"/>
      <c r="P134" s="4"/>
    </row>
    <row r="135" spans="1:19" ht="15" customHeight="1" x14ac:dyDescent="0.25">
      <c r="A135" s="2" t="s">
        <v>0</v>
      </c>
      <c r="B135" s="3">
        <v>1933</v>
      </c>
      <c r="C135" s="17">
        <v>123</v>
      </c>
      <c r="D135" s="17">
        <v>48</v>
      </c>
      <c r="E135" s="17">
        <f t="shared" si="2"/>
        <v>0</v>
      </c>
      <c r="F135" s="17"/>
      <c r="G135" s="17"/>
      <c r="H135" s="17"/>
      <c r="L135" s="17">
        <f t="shared" si="3"/>
        <v>0</v>
      </c>
      <c r="M135" s="17"/>
      <c r="N135" s="17"/>
      <c r="O135" s="17"/>
    </row>
    <row r="136" spans="1:19" ht="15" customHeight="1" x14ac:dyDescent="0.25">
      <c r="A136" s="2" t="s">
        <v>0</v>
      </c>
      <c r="B136" s="3">
        <v>1934</v>
      </c>
      <c r="C136" s="17">
        <v>210</v>
      </c>
      <c r="D136" s="17">
        <v>63</v>
      </c>
      <c r="E136" s="17">
        <f t="shared" si="2"/>
        <v>3</v>
      </c>
      <c r="F136" s="17">
        <v>1</v>
      </c>
      <c r="G136" s="17">
        <v>1</v>
      </c>
      <c r="H136" s="17">
        <v>1</v>
      </c>
      <c r="I136" s="4" t="s">
        <v>287</v>
      </c>
      <c r="J136" s="4" t="s">
        <v>41</v>
      </c>
      <c r="K136" s="4" t="s">
        <v>40</v>
      </c>
      <c r="L136" s="17">
        <f t="shared" si="3"/>
        <v>0</v>
      </c>
      <c r="M136" s="17"/>
      <c r="N136" s="17"/>
      <c r="O136" s="17"/>
      <c r="Q136" s="4"/>
    </row>
    <row r="137" spans="1:19" ht="15" customHeight="1" x14ac:dyDescent="0.25">
      <c r="A137" s="2" t="s">
        <v>0</v>
      </c>
      <c r="B137" s="3">
        <v>1935</v>
      </c>
      <c r="C137" s="17">
        <v>136</v>
      </c>
      <c r="D137" s="17">
        <v>66</v>
      </c>
      <c r="E137" s="17">
        <f t="shared" si="2"/>
        <v>1</v>
      </c>
      <c r="F137" s="17"/>
      <c r="G137" s="17"/>
      <c r="H137" s="17">
        <v>1</v>
      </c>
      <c r="I137" s="4" t="s">
        <v>110</v>
      </c>
      <c r="J137" s="4" t="s">
        <v>292</v>
      </c>
      <c r="K137" s="4" t="s">
        <v>47</v>
      </c>
      <c r="L137" s="17">
        <f t="shared" si="3"/>
        <v>0</v>
      </c>
      <c r="M137" s="17"/>
      <c r="N137" s="17"/>
      <c r="O137" s="17"/>
      <c r="P137" s="2" t="s">
        <v>128</v>
      </c>
      <c r="Q137" s="4" t="s">
        <v>131</v>
      </c>
      <c r="R137" s="2" t="s">
        <v>129</v>
      </c>
    </row>
    <row r="138" spans="1:19" ht="15" customHeight="1" x14ac:dyDescent="0.25">
      <c r="A138" s="2" t="s">
        <v>0</v>
      </c>
      <c r="B138" s="3">
        <v>1936</v>
      </c>
      <c r="C138" s="17">
        <v>127</v>
      </c>
      <c r="D138" s="17">
        <v>60</v>
      </c>
      <c r="E138" s="17">
        <f t="shared" si="2"/>
        <v>1</v>
      </c>
      <c r="F138" s="17"/>
      <c r="G138" s="17"/>
      <c r="H138" s="17">
        <v>1</v>
      </c>
      <c r="I138" s="4" t="s">
        <v>109</v>
      </c>
      <c r="J138" s="4" t="s">
        <v>33</v>
      </c>
      <c r="K138" s="4" t="s">
        <v>32</v>
      </c>
      <c r="L138" s="17">
        <f t="shared" si="3"/>
        <v>0</v>
      </c>
      <c r="M138" s="17"/>
      <c r="N138" s="17"/>
      <c r="O138" s="17"/>
      <c r="Q138" s="4"/>
    </row>
    <row r="139" spans="1:19" ht="15" customHeight="1" x14ac:dyDescent="0.25">
      <c r="A139" s="2" t="s">
        <v>0</v>
      </c>
      <c r="B139" s="3">
        <v>1937</v>
      </c>
      <c r="C139" s="17">
        <v>69</v>
      </c>
      <c r="D139" s="17">
        <v>43</v>
      </c>
      <c r="E139" s="17">
        <f t="shared" si="2"/>
        <v>0</v>
      </c>
      <c r="F139" s="17"/>
      <c r="G139" s="17"/>
      <c r="H139" s="17"/>
      <c r="L139" s="17">
        <f t="shared" si="3"/>
        <v>0</v>
      </c>
      <c r="M139" s="17"/>
      <c r="N139" s="17"/>
      <c r="O139" s="17"/>
    </row>
    <row r="140" spans="1:19" ht="15" customHeight="1" x14ac:dyDescent="0.25">
      <c r="A140" s="2" t="s">
        <v>0</v>
      </c>
      <c r="B140" s="3">
        <v>1938</v>
      </c>
      <c r="C140" s="17">
        <v>33</v>
      </c>
      <c r="D140" s="17">
        <v>21</v>
      </c>
      <c r="E140" s="17">
        <f t="shared" si="2"/>
        <v>0</v>
      </c>
      <c r="F140" s="17"/>
      <c r="G140" s="17"/>
      <c r="H140" s="17"/>
      <c r="L140" s="17">
        <f t="shared" si="3"/>
        <v>0</v>
      </c>
      <c r="M140" s="17"/>
      <c r="N140" s="17"/>
      <c r="O140" s="17"/>
    </row>
    <row r="141" spans="1:19" ht="15" customHeight="1" x14ac:dyDescent="0.25">
      <c r="A141" s="2" t="s">
        <v>0</v>
      </c>
      <c r="B141" s="3">
        <v>1939</v>
      </c>
      <c r="C141" s="17">
        <v>101</v>
      </c>
      <c r="D141" s="17">
        <v>27</v>
      </c>
      <c r="E141" s="17">
        <f t="shared" si="2"/>
        <v>0</v>
      </c>
      <c r="F141" s="17"/>
      <c r="G141" s="17"/>
      <c r="H141" s="17"/>
      <c r="L141" s="17">
        <f t="shared" si="3"/>
        <v>0</v>
      </c>
      <c r="M141" s="17"/>
      <c r="N141" s="17"/>
      <c r="O141" s="17"/>
    </row>
    <row r="142" spans="1:19" ht="15" customHeight="1" x14ac:dyDescent="0.25">
      <c r="A142" s="2" t="s">
        <v>0</v>
      </c>
      <c r="B142" s="3">
        <v>1940</v>
      </c>
      <c r="C142" s="17">
        <v>32</v>
      </c>
      <c r="D142" s="17">
        <v>17</v>
      </c>
      <c r="E142" s="17">
        <f t="shared" si="2"/>
        <v>0</v>
      </c>
      <c r="F142" s="17"/>
      <c r="G142" s="17"/>
      <c r="H142" s="17"/>
      <c r="L142" s="17">
        <f t="shared" si="3"/>
        <v>0</v>
      </c>
      <c r="M142" s="17"/>
      <c r="N142" s="17"/>
      <c r="O142" s="17"/>
    </row>
    <row r="143" spans="1:19" ht="15" customHeight="1" x14ac:dyDescent="0.25">
      <c r="A143" s="2" t="s">
        <v>0</v>
      </c>
      <c r="B143" s="3">
        <v>1941</v>
      </c>
      <c r="C143" s="17">
        <v>34</v>
      </c>
      <c r="D143" s="17">
        <v>9</v>
      </c>
      <c r="E143" s="17">
        <f t="shared" si="2"/>
        <v>0</v>
      </c>
      <c r="F143" s="17"/>
      <c r="G143" s="17"/>
      <c r="H143" s="17"/>
      <c r="L143" s="17">
        <f t="shared" si="3"/>
        <v>0</v>
      </c>
      <c r="M143" s="17"/>
      <c r="N143" s="17"/>
      <c r="O143" s="17"/>
    </row>
    <row r="144" spans="1:19" ht="15" customHeight="1" x14ac:dyDescent="0.25">
      <c r="A144" s="2" t="s">
        <v>0</v>
      </c>
      <c r="B144" s="3">
        <v>1942</v>
      </c>
      <c r="C144" s="17">
        <v>21</v>
      </c>
      <c r="D144" s="17">
        <v>3</v>
      </c>
      <c r="E144" s="17">
        <f t="shared" si="2"/>
        <v>0</v>
      </c>
      <c r="F144" s="17"/>
      <c r="G144" s="17"/>
      <c r="H144" s="17"/>
      <c r="L144" s="17">
        <f t="shared" si="3"/>
        <v>0</v>
      </c>
      <c r="M144" s="17"/>
      <c r="N144" s="17"/>
      <c r="O144" s="17"/>
    </row>
    <row r="145" spans="1:19" ht="15" customHeight="1" x14ac:dyDescent="0.25">
      <c r="A145" s="2" t="s">
        <v>0</v>
      </c>
      <c r="B145" s="3">
        <v>1943</v>
      </c>
      <c r="C145" s="17">
        <v>16</v>
      </c>
      <c r="D145" s="17">
        <v>20</v>
      </c>
      <c r="E145" s="17">
        <f t="shared" si="2"/>
        <v>0</v>
      </c>
      <c r="F145" s="17"/>
      <c r="G145" s="17"/>
      <c r="H145" s="17"/>
      <c r="L145" s="17">
        <f t="shared" si="3"/>
        <v>1</v>
      </c>
      <c r="M145" s="17">
        <v>1</v>
      </c>
      <c r="N145" s="17"/>
      <c r="O145" s="17"/>
      <c r="P145" s="4" t="s">
        <v>173</v>
      </c>
      <c r="Q145" s="4" t="s">
        <v>172</v>
      </c>
      <c r="R145" s="2" t="s">
        <v>165</v>
      </c>
    </row>
    <row r="146" spans="1:19" ht="15" customHeight="1" x14ac:dyDescent="0.25">
      <c r="A146" s="2" t="s">
        <v>0</v>
      </c>
      <c r="B146" s="3">
        <v>1944</v>
      </c>
      <c r="C146" s="17">
        <v>43</v>
      </c>
      <c r="D146" s="17">
        <v>21</v>
      </c>
      <c r="E146" s="17">
        <f t="shared" si="2"/>
        <v>0</v>
      </c>
      <c r="F146" s="17"/>
      <c r="G146" s="17"/>
      <c r="H146" s="17"/>
      <c r="L146" s="17">
        <f t="shared" si="3"/>
        <v>0</v>
      </c>
      <c r="M146" s="17"/>
      <c r="N146" s="17"/>
      <c r="O146" s="17"/>
      <c r="Q146" s="4"/>
    </row>
    <row r="147" spans="1:19" ht="15" customHeight="1" x14ac:dyDescent="0.25">
      <c r="A147" s="2" t="s">
        <v>0</v>
      </c>
      <c r="B147" s="3">
        <v>1945</v>
      </c>
      <c r="C147" s="17">
        <v>25</v>
      </c>
      <c r="D147" s="17">
        <v>15</v>
      </c>
      <c r="E147" s="17">
        <f t="shared" si="2"/>
        <v>0</v>
      </c>
      <c r="F147" s="17"/>
      <c r="G147" s="17"/>
      <c r="H147" s="17"/>
      <c r="I147" s="4" t="s">
        <v>254</v>
      </c>
      <c r="J147" s="4" t="s">
        <v>51</v>
      </c>
      <c r="K147" s="4" t="s">
        <v>50</v>
      </c>
      <c r="L147" s="17">
        <f t="shared" si="3"/>
        <v>0</v>
      </c>
      <c r="M147" s="17"/>
      <c r="N147" s="17"/>
      <c r="O147" s="17"/>
    </row>
    <row r="148" spans="1:19" ht="15" customHeight="1" x14ac:dyDescent="0.25">
      <c r="A148" s="2" t="s">
        <v>0</v>
      </c>
      <c r="B148" s="3">
        <v>1946</v>
      </c>
      <c r="C148" s="17">
        <v>253</v>
      </c>
      <c r="D148" s="17">
        <v>36</v>
      </c>
      <c r="E148" s="17">
        <f t="shared" si="2"/>
        <v>0</v>
      </c>
      <c r="F148" s="17"/>
      <c r="G148" s="17"/>
      <c r="H148" s="17"/>
      <c r="L148" s="17">
        <f t="shared" si="3"/>
        <v>1</v>
      </c>
      <c r="M148" s="17"/>
      <c r="N148" s="17">
        <v>1</v>
      </c>
      <c r="O148" s="17"/>
      <c r="P148" s="2" t="s">
        <v>55</v>
      </c>
      <c r="Q148" s="2" t="s">
        <v>56</v>
      </c>
      <c r="R148" s="2" t="s">
        <v>53</v>
      </c>
    </row>
    <row r="149" spans="1:19" ht="15" customHeight="1" x14ac:dyDescent="0.25">
      <c r="A149" s="2" t="s">
        <v>0</v>
      </c>
      <c r="B149" s="3">
        <v>1947</v>
      </c>
      <c r="C149" s="17">
        <v>229</v>
      </c>
      <c r="D149" s="17">
        <v>56</v>
      </c>
      <c r="E149" s="17">
        <f t="shared" si="2"/>
        <v>1</v>
      </c>
      <c r="F149" s="17"/>
      <c r="G149" s="17"/>
      <c r="H149" s="17">
        <v>1</v>
      </c>
      <c r="I149" s="4" t="s">
        <v>108</v>
      </c>
      <c r="J149" s="4" t="s">
        <v>293</v>
      </c>
      <c r="K149" s="4" t="s">
        <v>31</v>
      </c>
      <c r="L149" s="17">
        <f t="shared" si="3"/>
        <v>0</v>
      </c>
      <c r="M149" s="17"/>
      <c r="N149" s="17"/>
      <c r="O149" s="17"/>
    </row>
    <row r="150" spans="1:19" ht="15" customHeight="1" x14ac:dyDescent="0.25">
      <c r="A150" s="2" t="s">
        <v>0</v>
      </c>
      <c r="B150" s="3">
        <v>1948</v>
      </c>
      <c r="C150" s="17">
        <v>170</v>
      </c>
      <c r="D150" s="17">
        <v>39</v>
      </c>
      <c r="E150" s="17">
        <f t="shared" si="2"/>
        <v>1</v>
      </c>
      <c r="F150" s="17"/>
      <c r="G150" s="17">
        <v>1</v>
      </c>
      <c r="H150" s="17"/>
      <c r="I150" s="4" t="s">
        <v>107</v>
      </c>
      <c r="J150" s="4" t="s">
        <v>30</v>
      </c>
      <c r="K150" s="4" t="s">
        <v>29</v>
      </c>
      <c r="L150" s="17">
        <f t="shared" si="3"/>
        <v>1</v>
      </c>
      <c r="M150" s="17">
        <v>1</v>
      </c>
      <c r="N150" s="17"/>
      <c r="O150" s="17"/>
      <c r="P150" s="2" t="s">
        <v>174</v>
      </c>
      <c r="Q150" s="4" t="s">
        <v>176</v>
      </c>
      <c r="R150" s="2" t="s">
        <v>175</v>
      </c>
    </row>
    <row r="151" spans="1:19" ht="15" customHeight="1" x14ac:dyDescent="0.25">
      <c r="A151" s="2" t="s">
        <v>0</v>
      </c>
      <c r="B151" s="3">
        <v>1949</v>
      </c>
      <c r="C151" s="17">
        <v>34</v>
      </c>
      <c r="D151" s="17">
        <v>5</v>
      </c>
      <c r="E151" s="17">
        <f t="shared" si="2"/>
        <v>1</v>
      </c>
      <c r="F151" s="17"/>
      <c r="G151" s="17">
        <v>1</v>
      </c>
      <c r="H151" s="17"/>
      <c r="I151" s="4" t="s">
        <v>255</v>
      </c>
      <c r="J151" s="4" t="s">
        <v>28</v>
      </c>
      <c r="K151" s="4" t="s">
        <v>27</v>
      </c>
      <c r="L151" s="17">
        <f t="shared" si="3"/>
        <v>0</v>
      </c>
      <c r="M151" s="17"/>
      <c r="N151" s="17"/>
      <c r="O151" s="17"/>
      <c r="Q151" s="4"/>
    </row>
    <row r="152" spans="1:19" ht="15" customHeight="1" x14ac:dyDescent="0.25">
      <c r="A152" s="2" t="s">
        <v>0</v>
      </c>
      <c r="B152" s="3">
        <v>1950</v>
      </c>
      <c r="C152" s="17">
        <v>44</v>
      </c>
      <c r="D152" s="17">
        <v>14</v>
      </c>
      <c r="E152" s="17">
        <f t="shared" si="2"/>
        <v>1</v>
      </c>
      <c r="F152" s="17"/>
      <c r="G152" s="17">
        <v>1</v>
      </c>
      <c r="H152" s="17"/>
      <c r="I152" s="4" t="s">
        <v>44</v>
      </c>
      <c r="J152" s="4" t="s">
        <v>25</v>
      </c>
      <c r="K152" s="4" t="s">
        <v>24</v>
      </c>
      <c r="L152" s="17">
        <f t="shared" si="3"/>
        <v>1</v>
      </c>
      <c r="M152" s="17">
        <v>1</v>
      </c>
      <c r="N152" s="17"/>
      <c r="O152" s="17"/>
      <c r="P152" s="4" t="s">
        <v>143</v>
      </c>
      <c r="Q152" s="2" t="s">
        <v>142</v>
      </c>
      <c r="R152" s="2" t="s">
        <v>141</v>
      </c>
      <c r="S152" s="4" t="s">
        <v>57</v>
      </c>
    </row>
    <row r="153" spans="1:19" ht="15" customHeight="1" x14ac:dyDescent="0.25">
      <c r="A153" s="2" t="s">
        <v>0</v>
      </c>
      <c r="B153" s="3">
        <v>1951</v>
      </c>
      <c r="C153" s="17">
        <v>67</v>
      </c>
      <c r="D153" s="17">
        <v>34</v>
      </c>
      <c r="E153" s="17">
        <f t="shared" si="2"/>
        <v>0</v>
      </c>
      <c r="F153" s="17"/>
      <c r="G153" s="17"/>
      <c r="H153" s="17"/>
      <c r="L153" s="17">
        <f t="shared" si="3"/>
        <v>0</v>
      </c>
      <c r="M153" s="17"/>
      <c r="N153" s="17"/>
      <c r="O153" s="17"/>
    </row>
    <row r="154" spans="1:19" ht="15" customHeight="1" x14ac:dyDescent="0.25">
      <c r="A154" s="2" t="s">
        <v>0</v>
      </c>
      <c r="B154" s="3">
        <v>1952</v>
      </c>
      <c r="C154" s="17">
        <v>148</v>
      </c>
      <c r="D154" s="17">
        <v>15</v>
      </c>
      <c r="E154" s="17">
        <f t="shared" si="2"/>
        <v>1</v>
      </c>
      <c r="F154" s="17"/>
      <c r="G154" s="17"/>
      <c r="H154" s="17">
        <v>1</v>
      </c>
      <c r="I154" s="4" t="s">
        <v>288</v>
      </c>
      <c r="J154" s="4" t="s">
        <v>23</v>
      </c>
      <c r="K154" s="4" t="s">
        <v>22</v>
      </c>
      <c r="L154" s="17">
        <f t="shared" si="3"/>
        <v>0</v>
      </c>
      <c r="M154" s="17"/>
      <c r="N154" s="17"/>
      <c r="O154" s="17"/>
      <c r="P154" s="4" t="s">
        <v>259</v>
      </c>
      <c r="Q154" s="2" t="s">
        <v>145</v>
      </c>
      <c r="R154" s="2" t="s">
        <v>144</v>
      </c>
      <c r="S154" s="2" t="s">
        <v>193</v>
      </c>
    </row>
    <row r="155" spans="1:19" ht="15" customHeight="1" x14ac:dyDescent="0.25">
      <c r="A155" s="2" t="s">
        <v>0</v>
      </c>
      <c r="B155" s="3">
        <v>1953</v>
      </c>
      <c r="C155" s="17">
        <v>23</v>
      </c>
      <c r="D155" s="17">
        <v>11</v>
      </c>
      <c r="E155" s="17">
        <f t="shared" si="2"/>
        <v>0</v>
      </c>
      <c r="F155" s="17"/>
      <c r="G155" s="17"/>
      <c r="H155" s="17"/>
      <c r="L155" s="17">
        <f t="shared" si="3"/>
        <v>0</v>
      </c>
      <c r="M155" s="17"/>
      <c r="N155" s="17"/>
      <c r="O155" s="17"/>
    </row>
    <row r="156" spans="1:19" ht="15" customHeight="1" x14ac:dyDescent="0.25">
      <c r="A156" s="2" t="s">
        <v>0</v>
      </c>
      <c r="B156" s="3">
        <v>1954</v>
      </c>
      <c r="C156" s="17">
        <v>24</v>
      </c>
      <c r="D156" s="17">
        <v>36</v>
      </c>
      <c r="E156" s="17">
        <f t="shared" si="2"/>
        <v>0</v>
      </c>
      <c r="F156" s="17"/>
      <c r="G156" s="17"/>
      <c r="H156" s="17"/>
      <c r="L156" s="17">
        <f t="shared" si="3"/>
        <v>0</v>
      </c>
      <c r="M156" s="17"/>
      <c r="N156" s="17"/>
      <c r="O156" s="17"/>
    </row>
    <row r="157" spans="1:19" ht="15" customHeight="1" x14ac:dyDescent="0.25">
      <c r="A157" s="2" t="s">
        <v>0</v>
      </c>
      <c r="B157" s="3">
        <v>1955</v>
      </c>
      <c r="C157" s="17">
        <v>23</v>
      </c>
      <c r="D157" s="17">
        <v>32</v>
      </c>
      <c r="E157" s="17">
        <f t="shared" si="2"/>
        <v>0</v>
      </c>
      <c r="F157" s="17"/>
      <c r="G157" s="17"/>
      <c r="H157" s="17"/>
      <c r="L157" s="17">
        <f t="shared" si="3"/>
        <v>0</v>
      </c>
      <c r="M157" s="17"/>
      <c r="N157" s="17"/>
      <c r="O157" s="17"/>
    </row>
    <row r="158" spans="1:19" ht="15" customHeight="1" x14ac:dyDescent="0.25">
      <c r="A158" s="2" t="s">
        <v>0</v>
      </c>
      <c r="B158" s="3">
        <v>1956</v>
      </c>
      <c r="C158" s="17">
        <v>22</v>
      </c>
      <c r="D158" s="17">
        <v>20</v>
      </c>
      <c r="E158" s="17">
        <f t="shared" si="2"/>
        <v>0</v>
      </c>
      <c r="F158" s="17"/>
      <c r="G158" s="17"/>
      <c r="H158" s="17"/>
      <c r="L158" s="17">
        <f t="shared" si="3"/>
        <v>1</v>
      </c>
      <c r="M158" s="17">
        <v>1</v>
      </c>
      <c r="N158" s="17"/>
      <c r="O158" s="17"/>
      <c r="P158" s="4" t="s">
        <v>147</v>
      </c>
      <c r="Q158" s="2" t="s">
        <v>148</v>
      </c>
      <c r="R158" s="2" t="s">
        <v>146</v>
      </c>
    </row>
    <row r="159" spans="1:19" ht="15" customHeight="1" x14ac:dyDescent="0.25">
      <c r="A159" s="2" t="s">
        <v>0</v>
      </c>
      <c r="B159" s="3">
        <v>1957</v>
      </c>
      <c r="C159" s="17">
        <v>45</v>
      </c>
      <c r="D159" s="17">
        <v>11</v>
      </c>
      <c r="E159" s="17">
        <f t="shared" si="2"/>
        <v>0</v>
      </c>
      <c r="F159" s="17"/>
      <c r="G159" s="17"/>
      <c r="H159" s="17"/>
      <c r="L159" s="17">
        <f t="shared" si="3"/>
        <v>0</v>
      </c>
      <c r="M159" s="17"/>
      <c r="N159" s="17"/>
      <c r="O159" s="17"/>
      <c r="S159" s="4" t="s">
        <v>60</v>
      </c>
    </row>
    <row r="160" spans="1:19" ht="15" customHeight="1" x14ac:dyDescent="0.25">
      <c r="A160" s="2" t="s">
        <v>0</v>
      </c>
      <c r="B160" s="3">
        <v>1958</v>
      </c>
      <c r="C160" s="17">
        <v>33</v>
      </c>
      <c r="D160" s="17">
        <v>8</v>
      </c>
      <c r="E160" s="17">
        <f t="shared" si="2"/>
        <v>0</v>
      </c>
      <c r="F160" s="17"/>
      <c r="G160" s="17"/>
      <c r="H160" s="17"/>
      <c r="L160" s="17">
        <f t="shared" si="3"/>
        <v>0</v>
      </c>
      <c r="M160" s="17"/>
      <c r="N160" s="17"/>
      <c r="O160" s="17"/>
      <c r="P160" s="4" t="s">
        <v>260</v>
      </c>
      <c r="Q160" s="2" t="s">
        <v>153</v>
      </c>
      <c r="R160" s="2" t="s">
        <v>149</v>
      </c>
    </row>
    <row r="161" spans="1:19" ht="15" customHeight="1" x14ac:dyDescent="0.25">
      <c r="A161" s="2" t="s">
        <v>0</v>
      </c>
      <c r="B161" s="3">
        <v>1959</v>
      </c>
      <c r="C161" s="17">
        <v>23</v>
      </c>
      <c r="D161" s="17">
        <v>24</v>
      </c>
      <c r="E161" s="17">
        <f t="shared" si="2"/>
        <v>0</v>
      </c>
      <c r="F161" s="17"/>
      <c r="G161" s="17"/>
      <c r="H161" s="17"/>
      <c r="L161" s="17">
        <f t="shared" si="3"/>
        <v>0</v>
      </c>
      <c r="M161" s="17"/>
      <c r="N161" s="17"/>
      <c r="O161" s="17"/>
      <c r="P161" s="4" t="s">
        <v>262</v>
      </c>
      <c r="Q161" s="2" t="s">
        <v>151</v>
      </c>
      <c r="R161" s="2" t="s">
        <v>150</v>
      </c>
    </row>
    <row r="162" spans="1:19" ht="15" customHeight="1" x14ac:dyDescent="0.25">
      <c r="A162" s="2" t="s">
        <v>0</v>
      </c>
      <c r="B162" s="3">
        <v>1960</v>
      </c>
      <c r="C162" s="17">
        <v>23</v>
      </c>
      <c r="D162" s="17">
        <v>12</v>
      </c>
      <c r="E162" s="17">
        <f t="shared" si="2"/>
        <v>0</v>
      </c>
      <c r="F162" s="17"/>
      <c r="G162" s="17"/>
      <c r="H162" s="17"/>
      <c r="L162" s="17">
        <f t="shared" si="3"/>
        <v>0</v>
      </c>
      <c r="M162" s="17"/>
      <c r="N162" s="17"/>
      <c r="O162" s="17"/>
    </row>
    <row r="163" spans="1:19" ht="15" customHeight="1" x14ac:dyDescent="0.25">
      <c r="A163" s="2" t="s">
        <v>0</v>
      </c>
      <c r="B163" s="3">
        <v>1961</v>
      </c>
      <c r="C163" s="17">
        <v>16</v>
      </c>
      <c r="D163" s="17">
        <v>58</v>
      </c>
      <c r="E163" s="17">
        <f t="shared" si="2"/>
        <v>0</v>
      </c>
      <c r="F163" s="17"/>
      <c r="G163" s="17"/>
      <c r="H163" s="17"/>
      <c r="L163" s="17">
        <f t="shared" si="3"/>
        <v>1</v>
      </c>
      <c r="M163" s="17">
        <v>1</v>
      </c>
      <c r="N163" s="17"/>
      <c r="O163" s="17"/>
      <c r="P163" s="4" t="s">
        <v>214</v>
      </c>
      <c r="Q163" s="2" t="s">
        <v>152</v>
      </c>
      <c r="R163" s="2" t="s">
        <v>150</v>
      </c>
      <c r="S163" s="2" t="s">
        <v>58</v>
      </c>
    </row>
    <row r="164" spans="1:19" ht="15" customHeight="1" x14ac:dyDescent="0.25">
      <c r="A164" s="2" t="s">
        <v>0</v>
      </c>
      <c r="B164" s="3">
        <v>1962</v>
      </c>
      <c r="C164" s="17">
        <v>14</v>
      </c>
      <c r="D164" s="17">
        <v>8</v>
      </c>
      <c r="E164" s="17">
        <f t="shared" si="2"/>
        <v>0</v>
      </c>
      <c r="F164" s="17"/>
      <c r="G164" s="17"/>
      <c r="H164" s="17"/>
      <c r="L164" s="17">
        <f t="shared" si="3"/>
        <v>0</v>
      </c>
      <c r="M164" s="17"/>
      <c r="N164" s="17"/>
      <c r="O164" s="17"/>
    </row>
    <row r="165" spans="1:19" ht="15" customHeight="1" x14ac:dyDescent="0.25">
      <c r="A165" s="2" t="s">
        <v>0</v>
      </c>
      <c r="B165" s="3">
        <v>1963</v>
      </c>
      <c r="C165" s="17">
        <v>23</v>
      </c>
      <c r="D165" s="17">
        <v>6</v>
      </c>
      <c r="E165" s="17">
        <f t="shared" si="2"/>
        <v>0</v>
      </c>
      <c r="F165" s="17"/>
      <c r="G165" s="17"/>
      <c r="H165" s="17"/>
      <c r="L165" s="17">
        <f t="shared" si="3"/>
        <v>1</v>
      </c>
      <c r="M165" s="17">
        <v>1</v>
      </c>
      <c r="N165" s="17"/>
      <c r="O165" s="17"/>
      <c r="P165" s="4" t="s">
        <v>215</v>
      </c>
      <c r="Q165" s="2" t="s">
        <v>154</v>
      </c>
      <c r="R165" s="2" t="s">
        <v>150</v>
      </c>
    </row>
    <row r="166" spans="1:19" ht="15" customHeight="1" x14ac:dyDescent="0.25">
      <c r="A166" s="2" t="s">
        <v>0</v>
      </c>
      <c r="B166" s="3">
        <v>1964</v>
      </c>
      <c r="C166" s="17">
        <v>13</v>
      </c>
      <c r="D166" s="17">
        <v>2</v>
      </c>
      <c r="E166" s="17">
        <f t="shared" si="2"/>
        <v>0</v>
      </c>
      <c r="F166" s="17"/>
      <c r="G166" s="17"/>
      <c r="H166" s="17"/>
      <c r="L166" s="17">
        <f t="shared" si="3"/>
        <v>0</v>
      </c>
      <c r="M166" s="17"/>
      <c r="N166" s="17"/>
      <c r="O166" s="17"/>
    </row>
    <row r="167" spans="1:19" ht="15" customHeight="1" x14ac:dyDescent="0.25">
      <c r="A167" s="2" t="s">
        <v>0</v>
      </c>
      <c r="B167" s="3">
        <v>1965</v>
      </c>
      <c r="C167" s="17">
        <v>35</v>
      </c>
      <c r="D167" s="17">
        <v>0</v>
      </c>
      <c r="E167" s="17">
        <f t="shared" si="2"/>
        <v>0</v>
      </c>
      <c r="F167" s="17"/>
      <c r="G167" s="17"/>
      <c r="H167" s="17"/>
      <c r="L167" s="17">
        <f t="shared" si="3"/>
        <v>0</v>
      </c>
      <c r="M167" s="17"/>
      <c r="N167" s="17"/>
      <c r="O167" s="17"/>
      <c r="P167" s="4" t="s">
        <v>263</v>
      </c>
      <c r="Q167" s="2" t="s">
        <v>157</v>
      </c>
      <c r="R167" s="2" t="s">
        <v>156</v>
      </c>
    </row>
    <row r="168" spans="1:19" ht="15" customHeight="1" x14ac:dyDescent="0.25">
      <c r="A168" s="2" t="s">
        <v>0</v>
      </c>
      <c r="B168" s="3">
        <v>1966</v>
      </c>
      <c r="C168" s="17">
        <v>12</v>
      </c>
      <c r="D168" s="17">
        <v>0</v>
      </c>
      <c r="E168" s="17">
        <f t="shared" si="2"/>
        <v>0</v>
      </c>
      <c r="F168" s="17"/>
      <c r="G168" s="17"/>
      <c r="H168" s="17"/>
      <c r="L168" s="17">
        <f t="shared" si="3"/>
        <v>0</v>
      </c>
      <c r="M168" s="17"/>
      <c r="N168" s="17"/>
      <c r="O168" s="17"/>
      <c r="S168" s="2" t="s">
        <v>59</v>
      </c>
    </row>
    <row r="169" spans="1:19" ht="15" customHeight="1" x14ac:dyDescent="0.25">
      <c r="A169" s="2" t="s">
        <v>0</v>
      </c>
      <c r="B169" s="3">
        <v>1967</v>
      </c>
      <c r="C169" s="17">
        <v>14</v>
      </c>
      <c r="D169" s="17">
        <v>3</v>
      </c>
      <c r="E169" s="17">
        <f t="shared" si="2"/>
        <v>0</v>
      </c>
      <c r="F169" s="17"/>
      <c r="G169" s="17"/>
      <c r="H169" s="17"/>
      <c r="L169" s="17">
        <f t="shared" si="3"/>
        <v>0</v>
      </c>
      <c r="M169" s="17"/>
      <c r="N169" s="17"/>
      <c r="O169" s="17"/>
    </row>
    <row r="170" spans="1:19" ht="15" customHeight="1" x14ac:dyDescent="0.25">
      <c r="A170" s="2" t="s">
        <v>0</v>
      </c>
      <c r="B170" s="3">
        <v>1968</v>
      </c>
      <c r="C170" s="17">
        <v>9</v>
      </c>
      <c r="D170" s="17">
        <v>0</v>
      </c>
      <c r="E170" s="17">
        <f t="shared" si="2"/>
        <v>0</v>
      </c>
      <c r="F170" s="17"/>
      <c r="G170" s="17"/>
      <c r="H170" s="17"/>
      <c r="L170" s="17">
        <f t="shared" si="3"/>
        <v>0</v>
      </c>
      <c r="M170" s="17"/>
      <c r="N170" s="17"/>
      <c r="O170" s="17"/>
    </row>
    <row r="171" spans="1:19" ht="15" customHeight="1" x14ac:dyDescent="0.25">
      <c r="A171" s="2" t="s">
        <v>0</v>
      </c>
      <c r="B171" s="3">
        <v>1969</v>
      </c>
      <c r="C171" s="17">
        <v>8</v>
      </c>
      <c r="D171" s="17">
        <v>3</v>
      </c>
      <c r="E171" s="17">
        <f t="shared" si="2"/>
        <v>0</v>
      </c>
      <c r="F171" s="17"/>
      <c r="G171" s="17"/>
      <c r="H171" s="17"/>
      <c r="L171" s="17">
        <f t="shared" si="3"/>
        <v>0</v>
      </c>
      <c r="M171" s="17"/>
      <c r="N171" s="17"/>
      <c r="O171" s="17"/>
      <c r="Q171" s="4"/>
    </row>
    <row r="172" spans="1:19" ht="15" customHeight="1" x14ac:dyDescent="0.25">
      <c r="A172" s="2" t="s">
        <v>0</v>
      </c>
      <c r="B172" s="3">
        <v>1970</v>
      </c>
      <c r="C172" s="17">
        <v>24</v>
      </c>
      <c r="D172" s="17">
        <v>0</v>
      </c>
      <c r="E172" s="17">
        <f t="shared" si="2"/>
        <v>0</v>
      </c>
      <c r="F172" s="17"/>
      <c r="G172" s="17"/>
      <c r="H172" s="17"/>
      <c r="L172" s="17">
        <f t="shared" si="3"/>
        <v>0</v>
      </c>
      <c r="M172" s="17"/>
      <c r="N172" s="17"/>
      <c r="O172" s="17"/>
    </row>
    <row r="173" spans="1:19" ht="15" customHeight="1" x14ac:dyDescent="0.25">
      <c r="A173" s="2" t="s">
        <v>0</v>
      </c>
      <c r="B173" s="3">
        <v>1971</v>
      </c>
      <c r="C173" s="17">
        <v>14</v>
      </c>
      <c r="D173" s="17">
        <v>0</v>
      </c>
      <c r="E173" s="17">
        <f t="shared" si="2"/>
        <v>0</v>
      </c>
      <c r="F173" s="17"/>
      <c r="G173" s="17"/>
      <c r="H173" s="17"/>
      <c r="L173" s="17">
        <f t="shared" si="3"/>
        <v>0</v>
      </c>
      <c r="M173" s="17"/>
      <c r="N173" s="17"/>
      <c r="O173" s="17"/>
    </row>
    <row r="174" spans="1:19" ht="15" customHeight="1" x14ac:dyDescent="0.25">
      <c r="A174" s="2" t="s">
        <v>0</v>
      </c>
      <c r="B174" s="3">
        <v>1972</v>
      </c>
      <c r="C174" s="17">
        <v>34</v>
      </c>
      <c r="D174" s="17">
        <v>1</v>
      </c>
      <c r="E174" s="17">
        <f t="shared" si="2"/>
        <v>0</v>
      </c>
      <c r="F174" s="17"/>
      <c r="G174" s="17"/>
      <c r="H174" s="17"/>
      <c r="L174" s="17">
        <f t="shared" si="3"/>
        <v>0</v>
      </c>
      <c r="M174" s="17"/>
      <c r="N174" s="17"/>
      <c r="O174" s="17"/>
    </row>
    <row r="175" spans="1:19" ht="15" customHeight="1" x14ac:dyDescent="0.25">
      <c r="A175" s="2" t="s">
        <v>0</v>
      </c>
      <c r="B175" s="3">
        <v>1973</v>
      </c>
      <c r="C175" s="17">
        <v>10</v>
      </c>
      <c r="D175" s="17">
        <v>3</v>
      </c>
      <c r="E175" s="17">
        <f t="shared" si="2"/>
        <v>0</v>
      </c>
      <c r="F175" s="17"/>
      <c r="G175" s="17"/>
      <c r="H175" s="17"/>
      <c r="L175" s="17">
        <f t="shared" si="3"/>
        <v>0</v>
      </c>
      <c r="M175" s="17"/>
      <c r="N175" s="17"/>
      <c r="O175" s="17"/>
      <c r="Q175" s="4"/>
    </row>
    <row r="176" spans="1:19" ht="15" customHeight="1" x14ac:dyDescent="0.25">
      <c r="A176" s="2" t="s">
        <v>0</v>
      </c>
      <c r="B176" s="3">
        <v>1974</v>
      </c>
      <c r="C176" s="17">
        <v>16</v>
      </c>
      <c r="D176" s="17">
        <v>0</v>
      </c>
      <c r="E176" s="17">
        <f t="shared" si="2"/>
        <v>0</v>
      </c>
      <c r="F176" s="17"/>
      <c r="G176" s="17"/>
      <c r="H176" s="17"/>
      <c r="L176" s="17">
        <f t="shared" si="3"/>
        <v>0</v>
      </c>
      <c r="M176" s="17"/>
      <c r="N176" s="17"/>
      <c r="O176" s="17"/>
      <c r="P176" s="4" t="s">
        <v>261</v>
      </c>
      <c r="Q176" s="2" t="s">
        <v>158</v>
      </c>
      <c r="R176" s="2" t="s">
        <v>155</v>
      </c>
    </row>
    <row r="177" spans="1:18" ht="15" customHeight="1" x14ac:dyDescent="0.25">
      <c r="A177" s="2" t="s">
        <v>0</v>
      </c>
      <c r="B177" s="3">
        <v>1975</v>
      </c>
      <c r="C177" s="17">
        <v>17</v>
      </c>
      <c r="D177" s="17">
        <v>2</v>
      </c>
      <c r="E177" s="17">
        <f t="shared" si="2"/>
        <v>0</v>
      </c>
      <c r="F177" s="17"/>
      <c r="G177" s="17"/>
      <c r="H177" s="17"/>
      <c r="L177" s="17">
        <f t="shared" si="3"/>
        <v>0</v>
      </c>
      <c r="M177" s="17"/>
      <c r="N177" s="17"/>
      <c r="O177" s="17"/>
    </row>
    <row r="178" spans="1:18" ht="15" customHeight="1" x14ac:dyDescent="0.25">
      <c r="A178" s="2" t="s">
        <v>0</v>
      </c>
      <c r="B178" s="3">
        <v>1976</v>
      </c>
      <c r="C178" s="17">
        <v>20</v>
      </c>
      <c r="D178" s="17">
        <v>2</v>
      </c>
      <c r="E178" s="17">
        <f t="shared" si="2"/>
        <v>0</v>
      </c>
      <c r="F178" s="17"/>
      <c r="G178" s="17"/>
      <c r="H178" s="17"/>
      <c r="L178" s="17">
        <f t="shared" si="3"/>
        <v>0</v>
      </c>
      <c r="M178" s="17"/>
      <c r="N178" s="17"/>
      <c r="O178" s="17"/>
    </row>
    <row r="179" spans="1:18" ht="15" customHeight="1" x14ac:dyDescent="0.25">
      <c r="A179" s="2" t="s">
        <v>0</v>
      </c>
      <c r="B179" s="3">
        <v>1977</v>
      </c>
      <c r="C179" s="17">
        <v>20</v>
      </c>
      <c r="D179" s="17">
        <v>2</v>
      </c>
      <c r="E179" s="17">
        <f t="shared" si="2"/>
        <v>0</v>
      </c>
      <c r="F179" s="17"/>
      <c r="G179" s="17"/>
      <c r="H179" s="17"/>
      <c r="L179" s="17">
        <f t="shared" si="3"/>
        <v>0</v>
      </c>
      <c r="M179" s="17"/>
      <c r="N179" s="17"/>
      <c r="O179" s="17"/>
    </row>
    <row r="180" spans="1:18" ht="15" customHeight="1" x14ac:dyDescent="0.25">
      <c r="A180" s="2" t="s">
        <v>0</v>
      </c>
      <c r="B180" s="3">
        <v>1978</v>
      </c>
      <c r="C180" s="17">
        <v>12</v>
      </c>
      <c r="D180" s="17">
        <v>2</v>
      </c>
      <c r="E180" s="17">
        <f t="shared" si="2"/>
        <v>0</v>
      </c>
      <c r="F180" s="17"/>
      <c r="G180" s="17"/>
      <c r="H180" s="17"/>
      <c r="L180" s="17">
        <f t="shared" si="3"/>
        <v>0</v>
      </c>
      <c r="M180" s="17"/>
      <c r="N180" s="17"/>
      <c r="O180" s="17"/>
    </row>
    <row r="181" spans="1:18" ht="15" customHeight="1" x14ac:dyDescent="0.25">
      <c r="A181" s="2" t="s">
        <v>0</v>
      </c>
      <c r="B181" s="3">
        <v>1979</v>
      </c>
      <c r="C181" s="17">
        <v>25</v>
      </c>
      <c r="D181" s="17">
        <v>3</v>
      </c>
      <c r="E181" s="17">
        <f t="shared" si="2"/>
        <v>0</v>
      </c>
      <c r="F181" s="17"/>
      <c r="G181" s="17"/>
      <c r="H181" s="17"/>
      <c r="L181" s="17">
        <f t="shared" si="3"/>
        <v>1</v>
      </c>
      <c r="M181" s="17"/>
      <c r="N181" s="17">
        <v>1</v>
      </c>
      <c r="O181" s="17"/>
      <c r="P181" s="2" t="s">
        <v>277</v>
      </c>
      <c r="Q181" s="2" t="s">
        <v>279</v>
      </c>
      <c r="R181" s="2" t="s">
        <v>278</v>
      </c>
    </row>
    <row r="182" spans="1:18" ht="15" customHeight="1" x14ac:dyDescent="0.25">
      <c r="A182" s="2" t="s">
        <v>0</v>
      </c>
      <c r="B182" s="3">
        <v>1980</v>
      </c>
      <c r="C182" s="17">
        <v>40</v>
      </c>
      <c r="D182" s="17">
        <v>20</v>
      </c>
      <c r="E182" s="17">
        <f t="shared" si="2"/>
        <v>0</v>
      </c>
      <c r="F182" s="17"/>
      <c r="G182" s="17"/>
      <c r="H182" s="17"/>
      <c r="I182" s="6"/>
      <c r="L182" s="17">
        <f t="shared" si="3"/>
        <v>1</v>
      </c>
      <c r="M182" s="17">
        <v>1</v>
      </c>
      <c r="N182" s="17"/>
      <c r="O182" s="17"/>
      <c r="P182" s="4" t="s">
        <v>218</v>
      </c>
      <c r="Q182" s="2" t="s">
        <v>219</v>
      </c>
      <c r="R182" s="2" t="s">
        <v>222</v>
      </c>
    </row>
    <row r="183" spans="1:18" ht="15" customHeight="1" x14ac:dyDescent="0.25">
      <c r="A183" s="2" t="s">
        <v>0</v>
      </c>
      <c r="B183" s="3">
        <v>1981</v>
      </c>
      <c r="C183" s="17">
        <v>60</v>
      </c>
      <c r="D183" s="17">
        <v>14</v>
      </c>
      <c r="E183" s="17">
        <f t="shared" si="2"/>
        <v>2</v>
      </c>
      <c r="F183" s="17"/>
      <c r="G183" s="17">
        <v>2</v>
      </c>
      <c r="H183" s="17"/>
      <c r="I183" s="6" t="s">
        <v>106</v>
      </c>
      <c r="J183" s="4" t="s">
        <v>35</v>
      </c>
      <c r="K183" s="4" t="s">
        <v>34</v>
      </c>
      <c r="L183" s="17">
        <f t="shared" si="3"/>
        <v>1</v>
      </c>
      <c r="M183" s="17">
        <v>1</v>
      </c>
      <c r="N183" s="17"/>
      <c r="O183" s="17"/>
      <c r="P183" s="2" t="s">
        <v>138</v>
      </c>
      <c r="Q183" s="2" t="s">
        <v>139</v>
      </c>
      <c r="R183" s="2" t="s">
        <v>137</v>
      </c>
    </row>
    <row r="184" spans="1:18" ht="15" customHeight="1" x14ac:dyDescent="0.25">
      <c r="A184" s="2" t="s">
        <v>0</v>
      </c>
      <c r="B184" s="3">
        <v>1982</v>
      </c>
      <c r="C184" s="17">
        <v>111</v>
      </c>
      <c r="D184" s="17">
        <v>12</v>
      </c>
      <c r="E184" s="17">
        <f t="shared" si="2"/>
        <v>0</v>
      </c>
      <c r="F184" s="19"/>
      <c r="G184" s="19"/>
      <c r="H184" s="19"/>
      <c r="I184" s="6"/>
      <c r="L184" s="17">
        <f t="shared" si="3"/>
        <v>0</v>
      </c>
      <c r="M184" s="19"/>
      <c r="N184" s="19"/>
      <c r="O184" s="19"/>
      <c r="Q184" s="4"/>
    </row>
    <row r="185" spans="1:18" ht="15" customHeight="1" x14ac:dyDescent="0.25">
      <c r="A185" s="2" t="s">
        <v>0</v>
      </c>
      <c r="B185" s="3">
        <v>1983</v>
      </c>
      <c r="C185" s="17">
        <v>60</v>
      </c>
      <c r="D185" s="17">
        <v>13</v>
      </c>
      <c r="E185" s="17">
        <f>SUM(F185:H185)</f>
        <v>1</v>
      </c>
      <c r="F185" s="17"/>
      <c r="G185" s="17">
        <v>1</v>
      </c>
      <c r="I185" s="7" t="s">
        <v>267</v>
      </c>
      <c r="J185" s="2" t="s">
        <v>37</v>
      </c>
      <c r="K185" s="4" t="s">
        <v>36</v>
      </c>
      <c r="L185" s="17">
        <f t="shared" si="3"/>
        <v>0</v>
      </c>
      <c r="M185" s="17"/>
      <c r="N185" s="17"/>
      <c r="O185" s="17"/>
    </row>
    <row r="186" spans="1:18" ht="15" customHeight="1" x14ac:dyDescent="0.25">
      <c r="A186" s="2" t="s">
        <v>0</v>
      </c>
      <c r="B186" s="3">
        <v>1984</v>
      </c>
      <c r="C186" s="17">
        <v>67</v>
      </c>
      <c r="D186" s="17">
        <v>22</v>
      </c>
      <c r="E186" s="17">
        <f>SUM(F186:H186)</f>
        <v>0</v>
      </c>
      <c r="F186" s="17"/>
      <c r="G186" s="17"/>
      <c r="H186" s="17"/>
      <c r="I186" s="6"/>
      <c r="L186" s="17">
        <f t="shared" si="3"/>
        <v>0</v>
      </c>
      <c r="M186" s="17"/>
      <c r="N186" s="17"/>
      <c r="O186" s="17"/>
      <c r="Q186" s="4"/>
    </row>
    <row r="187" spans="1:18" ht="15" customHeight="1" x14ac:dyDescent="0.25">
      <c r="A187" s="2" t="s">
        <v>0</v>
      </c>
      <c r="B187" s="3">
        <v>1985</v>
      </c>
      <c r="C187" s="17">
        <v>145</v>
      </c>
      <c r="D187" s="17">
        <v>38</v>
      </c>
      <c r="E187" s="17">
        <f t="shared" si="2"/>
        <v>0</v>
      </c>
      <c r="F187" s="17"/>
      <c r="G187" s="17"/>
      <c r="H187" s="17"/>
      <c r="I187" s="6"/>
      <c r="L187" s="17">
        <f t="shared" si="3"/>
        <v>2</v>
      </c>
      <c r="M187" s="17">
        <v>2</v>
      </c>
      <c r="N187" s="17"/>
      <c r="O187" s="17"/>
      <c r="P187" s="2" t="s">
        <v>177</v>
      </c>
      <c r="Q187" s="2" t="s">
        <v>140</v>
      </c>
      <c r="R187" s="2" t="s">
        <v>178</v>
      </c>
    </row>
    <row r="188" spans="1:18" ht="15" customHeight="1" x14ac:dyDescent="0.25">
      <c r="A188" s="2" t="s">
        <v>0</v>
      </c>
      <c r="B188" s="3">
        <v>1986</v>
      </c>
      <c r="C188" s="17">
        <v>150</v>
      </c>
      <c r="D188" s="17">
        <v>29</v>
      </c>
      <c r="E188" s="17">
        <f t="shared" si="2"/>
        <v>1</v>
      </c>
      <c r="F188" s="17">
        <v>1</v>
      </c>
      <c r="G188" s="17"/>
      <c r="H188" s="17"/>
      <c r="I188" s="6" t="s">
        <v>256</v>
      </c>
      <c r="J188" s="4" t="s">
        <v>39</v>
      </c>
      <c r="K188" s="4" t="s">
        <v>38</v>
      </c>
      <c r="L188" s="17">
        <f t="shared" si="3"/>
        <v>1</v>
      </c>
      <c r="M188" s="17">
        <v>1</v>
      </c>
      <c r="N188" s="17"/>
      <c r="O188" s="17"/>
      <c r="P188" s="4" t="s">
        <v>221</v>
      </c>
      <c r="Q188" s="2" t="s">
        <v>220</v>
      </c>
      <c r="R188" s="2" t="s">
        <v>222</v>
      </c>
    </row>
    <row r="189" spans="1:18" ht="15" customHeight="1" x14ac:dyDescent="0.25">
      <c r="A189" s="2" t="s">
        <v>0</v>
      </c>
      <c r="B189" s="3">
        <v>1987</v>
      </c>
      <c r="C189" s="17">
        <v>104</v>
      </c>
      <c r="D189" s="17">
        <v>25</v>
      </c>
      <c r="E189" s="17">
        <f t="shared" si="2"/>
        <v>0</v>
      </c>
      <c r="F189" s="17"/>
      <c r="G189" s="17"/>
      <c r="H189" s="17"/>
      <c r="I189" s="6"/>
      <c r="L189" s="17">
        <f t="shared" si="3"/>
        <v>0</v>
      </c>
      <c r="M189" s="17"/>
      <c r="N189" s="17"/>
      <c r="O189" s="17"/>
    </row>
    <row r="190" spans="1:18" ht="15" customHeight="1" x14ac:dyDescent="0.25">
      <c r="A190" s="2" t="s">
        <v>0</v>
      </c>
      <c r="B190" s="3">
        <v>1988</v>
      </c>
      <c r="C190" s="17">
        <v>143</v>
      </c>
      <c r="D190" s="17">
        <v>45</v>
      </c>
      <c r="E190" s="17">
        <f t="shared" si="2"/>
        <v>0</v>
      </c>
      <c r="F190" s="19"/>
      <c r="G190" s="19"/>
      <c r="H190" s="19"/>
      <c r="I190" s="6"/>
      <c r="L190" s="17">
        <f t="shared" si="3"/>
        <v>1</v>
      </c>
      <c r="M190" s="19">
        <v>1</v>
      </c>
      <c r="N190" s="19"/>
      <c r="O190" s="19"/>
      <c r="P190" s="4" t="s">
        <v>223</v>
      </c>
      <c r="Q190" s="2" t="s">
        <v>225</v>
      </c>
      <c r="R190" s="2" t="s">
        <v>224</v>
      </c>
    </row>
    <row r="191" spans="1:18" ht="15" customHeight="1" x14ac:dyDescent="0.25">
      <c r="A191" s="2" t="s">
        <v>0</v>
      </c>
      <c r="B191" s="3">
        <v>1989</v>
      </c>
      <c r="C191" s="17">
        <v>166</v>
      </c>
      <c r="D191" s="17">
        <v>95</v>
      </c>
      <c r="E191" s="17">
        <f t="shared" si="2"/>
        <v>0</v>
      </c>
      <c r="F191" s="17"/>
      <c r="G191" s="17"/>
      <c r="H191" s="17"/>
      <c r="I191" s="6"/>
      <c r="L191" s="17">
        <f t="shared" si="3"/>
        <v>0</v>
      </c>
      <c r="M191" s="17"/>
      <c r="N191" s="17"/>
      <c r="O191" s="17"/>
      <c r="Q191" s="4"/>
    </row>
    <row r="192" spans="1:18" ht="15" customHeight="1" x14ac:dyDescent="0.25">
      <c r="A192" s="2" t="s">
        <v>0</v>
      </c>
      <c r="B192" s="3">
        <v>1990</v>
      </c>
      <c r="C192" s="17">
        <v>86</v>
      </c>
      <c r="D192" s="17">
        <v>47</v>
      </c>
      <c r="E192" s="17">
        <f t="shared" si="2"/>
        <v>0</v>
      </c>
      <c r="F192" s="17"/>
      <c r="G192" s="17"/>
      <c r="H192" s="17"/>
      <c r="I192" s="6"/>
      <c r="L192" s="17">
        <f t="shared" si="3"/>
        <v>0</v>
      </c>
      <c r="M192" s="17"/>
      <c r="N192" s="17"/>
      <c r="O192" s="17"/>
      <c r="P192" s="2" t="s">
        <v>216</v>
      </c>
      <c r="Q192" s="2" t="s">
        <v>194</v>
      </c>
      <c r="R192" s="2" t="s">
        <v>195</v>
      </c>
    </row>
    <row r="193" spans="1:18" ht="15" customHeight="1" x14ac:dyDescent="0.25">
      <c r="A193" s="2" t="s">
        <v>0</v>
      </c>
      <c r="B193" s="3">
        <v>1991</v>
      </c>
      <c r="C193" s="17">
        <v>81</v>
      </c>
      <c r="D193" s="17">
        <v>23</v>
      </c>
      <c r="E193" s="17">
        <f t="shared" si="2"/>
        <v>0</v>
      </c>
      <c r="F193" s="17"/>
      <c r="G193" s="17"/>
      <c r="H193" s="17"/>
      <c r="I193" s="7"/>
      <c r="L193" s="17">
        <f t="shared" si="3"/>
        <v>0</v>
      </c>
      <c r="M193" s="17"/>
      <c r="N193" s="17"/>
      <c r="O193" s="17"/>
    </row>
    <row r="194" spans="1:18" ht="15" customHeight="1" x14ac:dyDescent="0.25">
      <c r="A194" s="2" t="s">
        <v>0</v>
      </c>
      <c r="B194" s="3">
        <v>1992</v>
      </c>
      <c r="C194" s="17">
        <v>111</v>
      </c>
      <c r="D194" s="17">
        <v>37</v>
      </c>
      <c r="E194" s="17">
        <f t="shared" ref="E194:E217" si="4">SUM(F194:H194)</f>
        <v>2</v>
      </c>
      <c r="F194" s="17">
        <v>1</v>
      </c>
      <c r="G194" s="17"/>
      <c r="H194" s="17">
        <v>1</v>
      </c>
      <c r="I194" s="7" t="s">
        <v>184</v>
      </c>
      <c r="J194" s="4" t="s">
        <v>185</v>
      </c>
      <c r="K194" s="4" t="s">
        <v>270</v>
      </c>
      <c r="L194" s="17">
        <f t="shared" ref="L194:L217" si="5">SUM(M194:O194)</f>
        <v>3</v>
      </c>
      <c r="M194" s="17">
        <v>2</v>
      </c>
      <c r="N194" s="17">
        <v>1</v>
      </c>
      <c r="O194" s="17"/>
      <c r="P194" s="2" t="s">
        <v>196</v>
      </c>
      <c r="Q194" s="4" t="s">
        <v>228</v>
      </c>
      <c r="R194" s="2" t="s">
        <v>186</v>
      </c>
    </row>
    <row r="195" spans="1:18" ht="15" customHeight="1" x14ac:dyDescent="0.25">
      <c r="A195" s="2" t="s">
        <v>0</v>
      </c>
      <c r="B195" s="3">
        <v>1993</v>
      </c>
      <c r="C195" s="17">
        <v>142</v>
      </c>
      <c r="D195" s="17">
        <v>73</v>
      </c>
      <c r="E195" s="17">
        <f t="shared" si="4"/>
        <v>1</v>
      </c>
      <c r="F195" s="17">
        <v>1</v>
      </c>
      <c r="G195" s="17"/>
      <c r="H195" s="17"/>
      <c r="I195" s="7" t="s">
        <v>65</v>
      </c>
      <c r="J195" s="4" t="s">
        <v>64</v>
      </c>
      <c r="K195" s="4" t="s">
        <v>77</v>
      </c>
      <c r="L195" s="17">
        <f t="shared" si="5"/>
        <v>5</v>
      </c>
      <c r="M195" s="17">
        <v>3</v>
      </c>
      <c r="N195" s="17">
        <v>2</v>
      </c>
      <c r="O195" s="17"/>
      <c r="P195" s="4" t="s">
        <v>268</v>
      </c>
      <c r="Q195" s="2" t="s">
        <v>280</v>
      </c>
      <c r="R195" s="2" t="s">
        <v>226</v>
      </c>
    </row>
    <row r="196" spans="1:18" ht="15" customHeight="1" x14ac:dyDescent="0.25">
      <c r="A196" s="2" t="s">
        <v>0</v>
      </c>
      <c r="B196" s="3">
        <v>1994</v>
      </c>
      <c r="C196" s="17">
        <v>175</v>
      </c>
      <c r="D196" s="17">
        <v>81</v>
      </c>
      <c r="E196" s="17">
        <f t="shared" si="4"/>
        <v>0</v>
      </c>
      <c r="F196" s="17"/>
      <c r="G196" s="17"/>
      <c r="H196" s="17"/>
      <c r="I196" s="7"/>
      <c r="L196" s="17">
        <f t="shared" si="5"/>
        <v>3</v>
      </c>
      <c r="M196" s="17">
        <v>1</v>
      </c>
      <c r="N196" s="17">
        <v>2</v>
      </c>
      <c r="O196" s="17"/>
      <c r="P196" s="4" t="s">
        <v>234</v>
      </c>
      <c r="Q196" s="2" t="s">
        <v>235</v>
      </c>
      <c r="R196" s="2" t="s">
        <v>236</v>
      </c>
    </row>
    <row r="197" spans="1:18" ht="15" customHeight="1" x14ac:dyDescent="0.25">
      <c r="A197" s="2" t="s">
        <v>0</v>
      </c>
      <c r="B197" s="3">
        <v>1995</v>
      </c>
      <c r="C197" s="17">
        <v>203</v>
      </c>
      <c r="D197" s="17">
        <v>117</v>
      </c>
      <c r="E197" s="17">
        <f t="shared" si="4"/>
        <v>0</v>
      </c>
      <c r="F197" s="17"/>
      <c r="G197" s="17"/>
      <c r="H197" s="17"/>
      <c r="I197" s="7"/>
      <c r="L197" s="17">
        <f t="shared" si="5"/>
        <v>1</v>
      </c>
      <c r="M197" s="17">
        <v>1</v>
      </c>
      <c r="N197" s="17"/>
      <c r="O197" s="17"/>
      <c r="P197" s="4" t="s">
        <v>264</v>
      </c>
      <c r="Q197" s="2" t="s">
        <v>275</v>
      </c>
      <c r="R197" s="2" t="s">
        <v>224</v>
      </c>
    </row>
    <row r="198" spans="1:18" ht="15" customHeight="1" x14ac:dyDescent="0.25">
      <c r="A198" s="2" t="s">
        <v>0</v>
      </c>
      <c r="B198" s="3">
        <v>1996</v>
      </c>
      <c r="C198" s="17">
        <v>205</v>
      </c>
      <c r="D198" s="17">
        <v>79</v>
      </c>
      <c r="E198" s="17">
        <f t="shared" si="4"/>
        <v>0</v>
      </c>
      <c r="F198" s="17"/>
      <c r="G198" s="17"/>
      <c r="H198" s="17"/>
      <c r="I198" s="7"/>
      <c r="L198" s="17">
        <f t="shared" si="5"/>
        <v>0</v>
      </c>
      <c r="M198" s="17"/>
      <c r="N198" s="17"/>
      <c r="O198" s="17"/>
    </row>
    <row r="199" spans="1:18" ht="15" customHeight="1" x14ac:dyDescent="0.25">
      <c r="A199" s="2" t="s">
        <v>0</v>
      </c>
      <c r="B199" s="3">
        <v>1997</v>
      </c>
      <c r="C199" s="17">
        <v>189</v>
      </c>
      <c r="D199" s="17">
        <v>96</v>
      </c>
      <c r="E199" s="17">
        <f t="shared" si="4"/>
        <v>1</v>
      </c>
      <c r="F199" s="17">
        <v>1</v>
      </c>
      <c r="G199" s="17"/>
      <c r="H199" s="17"/>
      <c r="I199" s="7" t="s">
        <v>66</v>
      </c>
      <c r="J199" s="4" t="s">
        <v>67</v>
      </c>
      <c r="K199" s="4" t="s">
        <v>68</v>
      </c>
      <c r="L199" s="17">
        <f t="shared" si="5"/>
        <v>4</v>
      </c>
      <c r="M199" s="17">
        <v>1</v>
      </c>
      <c r="N199" s="17">
        <v>3</v>
      </c>
      <c r="O199" s="17"/>
      <c r="P199" s="4" t="s">
        <v>237</v>
      </c>
      <c r="Q199" s="4" t="s">
        <v>212</v>
      </c>
      <c r="R199" s="2" t="s">
        <v>227</v>
      </c>
    </row>
    <row r="200" spans="1:18" ht="15" customHeight="1" x14ac:dyDescent="0.25">
      <c r="A200" s="2" t="s">
        <v>0</v>
      </c>
      <c r="B200" s="3">
        <v>1998</v>
      </c>
      <c r="C200" s="17">
        <v>196</v>
      </c>
      <c r="D200" s="17">
        <v>88</v>
      </c>
      <c r="E200" s="17">
        <f t="shared" si="4"/>
        <v>3</v>
      </c>
      <c r="F200" s="17">
        <v>2</v>
      </c>
      <c r="G200" s="17"/>
      <c r="H200" s="17">
        <v>1</v>
      </c>
      <c r="I200" s="7" t="s">
        <v>289</v>
      </c>
      <c r="J200" s="4" t="s">
        <v>69</v>
      </c>
      <c r="K200" s="4" t="s">
        <v>76</v>
      </c>
      <c r="L200" s="17">
        <f t="shared" si="5"/>
        <v>1</v>
      </c>
      <c r="M200" s="17">
        <v>1</v>
      </c>
      <c r="N200" s="17"/>
      <c r="O200" s="17"/>
      <c r="P200" s="2" t="s">
        <v>190</v>
      </c>
      <c r="Q200" s="4" t="s">
        <v>229</v>
      </c>
      <c r="R200" s="2" t="s">
        <v>230</v>
      </c>
    </row>
    <row r="201" spans="1:18" ht="15" customHeight="1" x14ac:dyDescent="0.25">
      <c r="A201" s="2" t="s">
        <v>0</v>
      </c>
      <c r="B201" s="3">
        <v>1999</v>
      </c>
      <c r="C201" s="17">
        <v>221</v>
      </c>
      <c r="D201" s="17">
        <v>107</v>
      </c>
      <c r="E201" s="17">
        <f t="shared" si="4"/>
        <v>10</v>
      </c>
      <c r="F201" s="17">
        <v>10</v>
      </c>
      <c r="G201" s="17"/>
      <c r="H201" s="17"/>
      <c r="I201" s="7" t="s">
        <v>265</v>
      </c>
      <c r="J201" s="4" t="s">
        <v>71</v>
      </c>
      <c r="K201" s="4" t="s">
        <v>75</v>
      </c>
      <c r="L201" s="17">
        <f t="shared" si="5"/>
        <v>2</v>
      </c>
      <c r="M201" s="17"/>
      <c r="N201" s="17">
        <v>2</v>
      </c>
      <c r="O201" s="17"/>
      <c r="P201" s="2" t="s">
        <v>199</v>
      </c>
      <c r="Q201" s="4" t="s">
        <v>201</v>
      </c>
      <c r="R201" s="2" t="s">
        <v>200</v>
      </c>
    </row>
    <row r="202" spans="1:18" ht="15" customHeight="1" x14ac:dyDescent="0.25">
      <c r="A202" s="2" t="s">
        <v>0</v>
      </c>
      <c r="B202" s="3">
        <v>2000</v>
      </c>
      <c r="C202" s="17">
        <v>276</v>
      </c>
      <c r="D202" s="17">
        <v>106</v>
      </c>
      <c r="E202" s="17">
        <f t="shared" si="4"/>
        <v>5</v>
      </c>
      <c r="F202" s="17">
        <v>3</v>
      </c>
      <c r="G202" s="17">
        <v>1</v>
      </c>
      <c r="H202" s="17">
        <v>1</v>
      </c>
      <c r="I202" s="7" t="s">
        <v>72</v>
      </c>
      <c r="J202" s="2" t="s">
        <v>73</v>
      </c>
      <c r="K202" s="4" t="s">
        <v>74</v>
      </c>
      <c r="L202" s="17">
        <f t="shared" si="5"/>
        <v>3</v>
      </c>
      <c r="M202" s="20">
        <v>2</v>
      </c>
      <c r="N202" s="17">
        <v>1</v>
      </c>
      <c r="O202" s="17"/>
      <c r="P202" s="2" t="s">
        <v>192</v>
      </c>
      <c r="Q202" s="4" t="s">
        <v>191</v>
      </c>
      <c r="R202" s="2" t="s">
        <v>189</v>
      </c>
    </row>
    <row r="203" spans="1:18" ht="15" customHeight="1" x14ac:dyDescent="0.25">
      <c r="A203" s="2" t="s">
        <v>0</v>
      </c>
      <c r="B203" s="8">
        <v>2001</v>
      </c>
      <c r="C203" s="20">
        <v>267</v>
      </c>
      <c r="D203" s="20">
        <v>98</v>
      </c>
      <c r="E203" s="17">
        <f t="shared" si="4"/>
        <v>8</v>
      </c>
      <c r="F203" s="20">
        <v>6</v>
      </c>
      <c r="G203" s="20">
        <v>1</v>
      </c>
      <c r="H203" s="20">
        <v>1</v>
      </c>
      <c r="I203" s="7" t="s">
        <v>78</v>
      </c>
      <c r="J203" s="2" t="s">
        <v>79</v>
      </c>
      <c r="K203" s="4" t="s">
        <v>80</v>
      </c>
      <c r="L203" s="17">
        <f t="shared" si="5"/>
        <v>3</v>
      </c>
      <c r="M203" s="18">
        <v>1</v>
      </c>
      <c r="N203" s="20">
        <v>2</v>
      </c>
      <c r="O203" s="20"/>
      <c r="P203" s="2" t="s">
        <v>202</v>
      </c>
      <c r="Q203" s="4" t="s">
        <v>294</v>
      </c>
      <c r="R203" s="2" t="s">
        <v>203</v>
      </c>
    </row>
    <row r="204" spans="1:18" ht="15" customHeight="1" x14ac:dyDescent="0.25">
      <c r="A204" s="2" t="s">
        <v>0</v>
      </c>
      <c r="B204" s="3">
        <v>2002</v>
      </c>
      <c r="C204" s="17">
        <v>342</v>
      </c>
      <c r="D204" s="17">
        <v>96</v>
      </c>
      <c r="E204" s="17">
        <f t="shared" si="4"/>
        <v>6</v>
      </c>
      <c r="F204" s="17">
        <v>3</v>
      </c>
      <c r="G204" s="17"/>
      <c r="H204" s="17">
        <v>3</v>
      </c>
      <c r="I204" s="7" t="s">
        <v>266</v>
      </c>
      <c r="J204" s="2" t="s">
        <v>85</v>
      </c>
      <c r="K204" s="4" t="s">
        <v>84</v>
      </c>
      <c r="L204" s="17">
        <f t="shared" si="5"/>
        <v>1</v>
      </c>
      <c r="M204" s="17"/>
      <c r="N204" s="17">
        <v>1</v>
      </c>
      <c r="O204" s="17"/>
      <c r="P204" s="2" t="s">
        <v>209</v>
      </c>
      <c r="Q204" s="4" t="s">
        <v>169</v>
      </c>
      <c r="R204" s="2" t="s">
        <v>188</v>
      </c>
    </row>
    <row r="205" spans="1:18" ht="15" customHeight="1" x14ac:dyDescent="0.25">
      <c r="A205" s="2" t="s">
        <v>0</v>
      </c>
      <c r="B205" s="8">
        <v>2003</v>
      </c>
      <c r="C205" s="20">
        <v>334</v>
      </c>
      <c r="D205" s="20">
        <v>146</v>
      </c>
      <c r="E205" s="17">
        <f t="shared" si="4"/>
        <v>2</v>
      </c>
      <c r="F205" s="20">
        <v>1</v>
      </c>
      <c r="G205" s="20"/>
      <c r="H205" s="20">
        <v>1</v>
      </c>
      <c r="I205" s="6" t="s">
        <v>83</v>
      </c>
      <c r="J205" s="4" t="s">
        <v>82</v>
      </c>
      <c r="K205" s="4" t="s">
        <v>81</v>
      </c>
      <c r="L205" s="17">
        <f t="shared" si="5"/>
        <v>2</v>
      </c>
      <c r="M205" s="20">
        <v>1</v>
      </c>
      <c r="N205" s="20">
        <v>1</v>
      </c>
      <c r="O205" s="20"/>
      <c r="P205" s="4" t="s">
        <v>269</v>
      </c>
      <c r="Q205" s="4" t="s">
        <v>210</v>
      </c>
      <c r="R205" s="2" t="s">
        <v>211</v>
      </c>
    </row>
    <row r="206" spans="1:18" ht="15" customHeight="1" x14ac:dyDescent="0.25">
      <c r="A206" s="2" t="s">
        <v>0</v>
      </c>
      <c r="B206" s="8">
        <v>2004</v>
      </c>
      <c r="C206" s="20">
        <v>384</v>
      </c>
      <c r="D206" s="20">
        <v>183</v>
      </c>
      <c r="E206" s="17">
        <f t="shared" si="4"/>
        <v>5</v>
      </c>
      <c r="F206" s="20">
        <v>3</v>
      </c>
      <c r="G206" s="20">
        <v>2</v>
      </c>
      <c r="H206" s="20"/>
      <c r="I206" s="7" t="s">
        <v>257</v>
      </c>
      <c r="J206" s="4" t="s">
        <v>87</v>
      </c>
      <c r="K206" s="4" t="s">
        <v>86</v>
      </c>
      <c r="L206" s="17">
        <f t="shared" si="5"/>
        <v>1</v>
      </c>
      <c r="M206" s="20"/>
      <c r="N206" s="20">
        <v>1</v>
      </c>
      <c r="O206" s="20"/>
      <c r="P206" s="2" t="s">
        <v>197</v>
      </c>
      <c r="Q206" s="4" t="s">
        <v>208</v>
      </c>
      <c r="R206" s="2" t="s">
        <v>198</v>
      </c>
    </row>
    <row r="207" spans="1:18" ht="15" customHeight="1" x14ac:dyDescent="0.25">
      <c r="A207" s="2" t="s">
        <v>0</v>
      </c>
      <c r="B207" s="8">
        <v>2005</v>
      </c>
      <c r="C207" s="20">
        <v>337</v>
      </c>
      <c r="D207" s="20">
        <v>181</v>
      </c>
      <c r="E207" s="17">
        <f t="shared" si="4"/>
        <v>5</v>
      </c>
      <c r="F207" s="20">
        <v>1</v>
      </c>
      <c r="G207" s="20">
        <v>3</v>
      </c>
      <c r="H207" s="20">
        <v>1</v>
      </c>
      <c r="I207" s="7" t="s">
        <v>92</v>
      </c>
      <c r="J207" s="4" t="s">
        <v>93</v>
      </c>
      <c r="K207" s="4" t="s">
        <v>91</v>
      </c>
      <c r="L207" s="17">
        <f t="shared" si="5"/>
        <v>0</v>
      </c>
      <c r="M207" s="20"/>
    </row>
    <row r="208" spans="1:18" ht="15" customHeight="1" x14ac:dyDescent="0.25">
      <c r="A208" s="2" t="s">
        <v>0</v>
      </c>
      <c r="B208" s="8">
        <v>2006</v>
      </c>
      <c r="C208" s="20">
        <v>366</v>
      </c>
      <c r="D208" s="20">
        <v>137</v>
      </c>
      <c r="E208" s="17">
        <f t="shared" si="4"/>
        <v>1</v>
      </c>
      <c r="F208" s="20">
        <v>1</v>
      </c>
      <c r="G208" s="20"/>
      <c r="H208" s="20"/>
      <c r="I208" s="6" t="s">
        <v>88</v>
      </c>
      <c r="J208" s="4" t="s">
        <v>90</v>
      </c>
      <c r="K208" s="4" t="s">
        <v>89</v>
      </c>
      <c r="L208" s="17">
        <f t="shared" si="5"/>
        <v>2</v>
      </c>
      <c r="M208" s="20"/>
      <c r="N208" s="20">
        <v>2</v>
      </c>
      <c r="O208" s="20"/>
      <c r="P208" s="2" t="s">
        <v>179</v>
      </c>
      <c r="Q208" s="2" t="s">
        <v>170</v>
      </c>
      <c r="R208" s="2" t="s">
        <v>180</v>
      </c>
    </row>
    <row r="209" spans="1:18" ht="15" customHeight="1" x14ac:dyDescent="0.25">
      <c r="A209" s="2" t="s">
        <v>0</v>
      </c>
      <c r="B209" s="8">
        <v>2007</v>
      </c>
      <c r="C209" s="20">
        <v>277</v>
      </c>
      <c r="D209" s="20">
        <v>151</v>
      </c>
      <c r="E209" s="17">
        <f t="shared" si="4"/>
        <v>3</v>
      </c>
      <c r="F209" s="21">
        <v>2</v>
      </c>
      <c r="G209" s="21">
        <v>1</v>
      </c>
      <c r="H209" s="21"/>
      <c r="I209" s="6" t="s">
        <v>94</v>
      </c>
      <c r="J209" s="4" t="s">
        <v>96</v>
      </c>
      <c r="K209" s="4" t="s">
        <v>95</v>
      </c>
      <c r="L209" s="17">
        <f t="shared" si="5"/>
        <v>2</v>
      </c>
      <c r="M209" s="21">
        <v>2</v>
      </c>
      <c r="N209" s="21"/>
      <c r="O209" s="21"/>
      <c r="P209" s="2" t="s">
        <v>217</v>
      </c>
      <c r="Q209" s="4" t="s">
        <v>207</v>
      </c>
      <c r="R209" s="2" t="s">
        <v>181</v>
      </c>
    </row>
    <row r="210" spans="1:18" ht="15" customHeight="1" x14ac:dyDescent="0.25">
      <c r="A210" s="2" t="s">
        <v>0</v>
      </c>
      <c r="B210" s="8">
        <v>2008</v>
      </c>
      <c r="C210" s="20">
        <v>209</v>
      </c>
      <c r="D210" s="20">
        <v>150</v>
      </c>
      <c r="E210" s="17">
        <f t="shared" si="4"/>
        <v>2</v>
      </c>
      <c r="F210" s="20"/>
      <c r="G210" s="20">
        <v>2</v>
      </c>
      <c r="H210" s="20"/>
      <c r="I210" s="6" t="s">
        <v>119</v>
      </c>
      <c r="J210" s="4" t="s">
        <v>123</v>
      </c>
      <c r="K210" s="4" t="s">
        <v>98</v>
      </c>
      <c r="L210" s="17">
        <f t="shared" si="5"/>
        <v>1</v>
      </c>
      <c r="M210" s="20"/>
      <c r="N210" s="20">
        <v>1</v>
      </c>
      <c r="O210" s="20"/>
      <c r="P210" s="4" t="s">
        <v>233</v>
      </c>
      <c r="Q210" s="4" t="s">
        <v>231</v>
      </c>
      <c r="R210" s="2" t="s">
        <v>232</v>
      </c>
    </row>
    <row r="211" spans="1:18" ht="15" customHeight="1" x14ac:dyDescent="0.25">
      <c r="A211" s="2" t="s">
        <v>0</v>
      </c>
      <c r="B211" s="9">
        <v>2009</v>
      </c>
      <c r="C211" s="21">
        <v>229</v>
      </c>
      <c r="D211" s="21">
        <v>122</v>
      </c>
      <c r="E211" s="17">
        <f t="shared" si="4"/>
        <v>3</v>
      </c>
      <c r="F211" s="20">
        <v>3</v>
      </c>
      <c r="G211" s="20"/>
      <c r="H211" s="20"/>
      <c r="I211" s="7" t="s">
        <v>97</v>
      </c>
      <c r="J211" s="4" t="s">
        <v>276</v>
      </c>
      <c r="K211" s="4" t="s">
        <v>99</v>
      </c>
      <c r="L211" s="17">
        <f t="shared" si="5"/>
        <v>0</v>
      </c>
      <c r="M211" s="20"/>
      <c r="N211" s="20"/>
      <c r="O211" s="20"/>
    </row>
    <row r="212" spans="1:18" ht="15" customHeight="1" x14ac:dyDescent="0.25">
      <c r="A212" s="2" t="s">
        <v>0</v>
      </c>
      <c r="B212" s="8">
        <v>2010</v>
      </c>
      <c r="C212" s="20">
        <v>316</v>
      </c>
      <c r="D212" s="20">
        <v>189</v>
      </c>
      <c r="E212" s="17">
        <f t="shared" si="4"/>
        <v>8</v>
      </c>
      <c r="F212" s="20">
        <v>6</v>
      </c>
      <c r="G212" s="20">
        <v>1</v>
      </c>
      <c r="H212" s="20">
        <v>1</v>
      </c>
      <c r="I212" s="7" t="s">
        <v>290</v>
      </c>
      <c r="J212" s="4" t="s">
        <v>295</v>
      </c>
      <c r="K212" s="4" t="s">
        <v>100</v>
      </c>
      <c r="L212" s="17">
        <f t="shared" si="5"/>
        <v>0</v>
      </c>
      <c r="M212" s="20"/>
      <c r="N212" s="20"/>
      <c r="O212" s="20"/>
    </row>
    <row r="213" spans="1:18" ht="15" customHeight="1" x14ac:dyDescent="0.25">
      <c r="A213" s="2" t="s">
        <v>0</v>
      </c>
      <c r="B213" s="9">
        <v>2011</v>
      </c>
      <c r="C213" s="21">
        <v>340</v>
      </c>
      <c r="D213" s="21">
        <v>164</v>
      </c>
      <c r="E213" s="17">
        <f t="shared" si="4"/>
        <v>7</v>
      </c>
      <c r="F213" s="21">
        <v>6</v>
      </c>
      <c r="G213" s="21"/>
      <c r="H213" s="21">
        <v>1</v>
      </c>
      <c r="I213" s="7" t="s">
        <v>291</v>
      </c>
      <c r="J213" s="6" t="s">
        <v>101</v>
      </c>
      <c r="K213" s="6" t="s">
        <v>102</v>
      </c>
      <c r="L213" s="17">
        <f t="shared" si="5"/>
        <v>0</v>
      </c>
      <c r="M213" s="21"/>
      <c r="N213" s="21"/>
      <c r="O213" s="21"/>
    </row>
    <row r="214" spans="1:18" ht="15" customHeight="1" x14ac:dyDescent="0.25">
      <c r="A214" s="2" t="s">
        <v>0</v>
      </c>
      <c r="B214" s="8">
        <v>2012</v>
      </c>
      <c r="C214" s="20">
        <v>182</v>
      </c>
      <c r="D214" s="20">
        <v>81</v>
      </c>
      <c r="E214" s="17">
        <f t="shared" si="4"/>
        <v>6</v>
      </c>
      <c r="F214" s="20">
        <v>5</v>
      </c>
      <c r="G214" s="20"/>
      <c r="H214" s="20">
        <v>1</v>
      </c>
      <c r="I214" s="6" t="s">
        <v>103</v>
      </c>
      <c r="J214" s="4" t="s">
        <v>105</v>
      </c>
      <c r="K214" s="4" t="s">
        <v>104</v>
      </c>
      <c r="L214" s="17">
        <f t="shared" si="5"/>
        <v>1</v>
      </c>
      <c r="M214" s="20">
        <v>1</v>
      </c>
      <c r="N214" s="20"/>
      <c r="O214" s="20"/>
      <c r="P214" s="2" t="s">
        <v>204</v>
      </c>
      <c r="Q214" s="2" t="s">
        <v>206</v>
      </c>
      <c r="R214" s="2" t="s">
        <v>205</v>
      </c>
    </row>
    <row r="215" spans="1:18" ht="15" customHeight="1" x14ac:dyDescent="0.25">
      <c r="A215" s="2" t="s">
        <v>0</v>
      </c>
      <c r="B215" s="9">
        <v>2013</v>
      </c>
      <c r="C215" s="21">
        <v>194</v>
      </c>
      <c r="D215" s="21">
        <v>81</v>
      </c>
      <c r="E215" s="17">
        <f t="shared" si="4"/>
        <v>8</v>
      </c>
      <c r="F215" s="21">
        <v>4</v>
      </c>
      <c r="G215" s="21">
        <v>2</v>
      </c>
      <c r="H215" s="21">
        <v>2</v>
      </c>
      <c r="I215" s="7" t="s">
        <v>114</v>
      </c>
      <c r="J215" s="6" t="s">
        <v>115</v>
      </c>
      <c r="K215" s="6" t="s">
        <v>113</v>
      </c>
      <c r="L215" s="17">
        <f t="shared" si="5"/>
        <v>0</v>
      </c>
      <c r="M215" s="21"/>
      <c r="N215" s="21"/>
      <c r="O215" s="21"/>
    </row>
    <row r="216" spans="1:18" ht="15" customHeight="1" x14ac:dyDescent="0.25">
      <c r="A216" s="2" t="s">
        <v>0</v>
      </c>
      <c r="B216" s="8">
        <v>2014</v>
      </c>
      <c r="C216" s="20">
        <v>173</v>
      </c>
      <c r="D216" s="20">
        <v>76</v>
      </c>
      <c r="E216" s="17">
        <f t="shared" si="4"/>
        <v>7</v>
      </c>
      <c r="F216" s="20">
        <v>5</v>
      </c>
      <c r="G216" s="20"/>
      <c r="H216" s="20">
        <v>2</v>
      </c>
      <c r="I216" s="4" t="s">
        <v>121</v>
      </c>
      <c r="J216" s="4" t="s">
        <v>122</v>
      </c>
      <c r="K216" s="4" t="s">
        <v>120</v>
      </c>
      <c r="L216" s="17">
        <f t="shared" si="5"/>
        <v>2</v>
      </c>
      <c r="M216" s="20">
        <v>1</v>
      </c>
      <c r="N216" s="20">
        <v>1</v>
      </c>
      <c r="O216" s="20"/>
      <c r="P216" s="2" t="s">
        <v>187</v>
      </c>
      <c r="Q216" s="4" t="s">
        <v>183</v>
      </c>
      <c r="R216" s="2" t="s">
        <v>182</v>
      </c>
    </row>
    <row r="217" spans="1:18" ht="15" customHeight="1" x14ac:dyDescent="0.25">
      <c r="A217" s="2" t="s">
        <v>0</v>
      </c>
      <c r="B217" s="9">
        <v>2015</v>
      </c>
      <c r="C217" s="21">
        <v>120</v>
      </c>
      <c r="D217" s="21">
        <v>63</v>
      </c>
      <c r="E217" s="17">
        <f t="shared" si="4"/>
        <v>5</v>
      </c>
      <c r="F217" s="21">
        <v>3</v>
      </c>
      <c r="G217" s="21">
        <v>1</v>
      </c>
      <c r="H217" s="21">
        <v>1</v>
      </c>
      <c r="I217" s="6" t="s">
        <v>116</v>
      </c>
      <c r="J217" s="4" t="s">
        <v>118</v>
      </c>
      <c r="K217" s="4" t="s">
        <v>117</v>
      </c>
      <c r="L217" s="17">
        <f t="shared" si="5"/>
        <v>0</v>
      </c>
      <c r="M217" s="21"/>
      <c r="N217" s="21"/>
      <c r="O217" s="21"/>
      <c r="P217" s="2" t="s">
        <v>166</v>
      </c>
      <c r="Q217" s="2" t="s">
        <v>168</v>
      </c>
      <c r="R217" s="2" t="s">
        <v>167</v>
      </c>
    </row>
    <row r="218" spans="1:18" ht="15" customHeight="1" x14ac:dyDescent="0.25">
      <c r="C218" s="18">
        <f>SUM(C2:C217)</f>
        <v>11783</v>
      </c>
      <c r="D218" s="18">
        <f t="shared" ref="D218" si="6">SUM(D2:D217)</f>
        <v>5468</v>
      </c>
      <c r="E218" s="18">
        <f>SUM(E2:E217)</f>
        <v>127</v>
      </c>
      <c r="F218" s="18">
        <f>SUM(F2:F217)</f>
        <v>69</v>
      </c>
      <c r="G218" s="18">
        <f>SUM(G2:G217)</f>
        <v>26</v>
      </c>
      <c r="H218" s="18">
        <f>SUM(H2:H217)</f>
        <v>32</v>
      </c>
      <c r="I218" s="6"/>
      <c r="L218" s="18">
        <f>SUM(L2:L217)</f>
        <v>60</v>
      </c>
      <c r="M218" s="18">
        <f>SUM(M2:M217)</f>
        <v>32</v>
      </c>
      <c r="N218" s="18">
        <f>SUM(N2:N217)</f>
        <v>28</v>
      </c>
      <c r="O218" s="18">
        <f>SUM(O2:O217)</f>
        <v>0</v>
      </c>
    </row>
    <row r="219" spans="1:18" ht="15" customHeight="1" x14ac:dyDescent="0.25">
      <c r="I219" s="6"/>
      <c r="J219" s="2"/>
      <c r="K219" s="2"/>
    </row>
    <row r="220" spans="1:18" ht="15" customHeight="1" x14ac:dyDescent="0.25">
      <c r="I220" s="6"/>
      <c r="J220" s="2"/>
      <c r="K220" s="2"/>
    </row>
    <row r="221" spans="1:18" ht="15" customHeight="1" x14ac:dyDescent="0.25">
      <c r="I221" s="2"/>
      <c r="J221" s="2"/>
      <c r="K221" s="2"/>
      <c r="L221" s="22"/>
      <c r="M221" s="22"/>
      <c r="N221" s="22"/>
      <c r="O221" s="22"/>
    </row>
    <row r="222" spans="1:18" ht="15" customHeight="1" x14ac:dyDescent="0.25">
      <c r="I222" s="2"/>
      <c r="J222" s="2"/>
      <c r="K222" s="2"/>
      <c r="L222" s="22"/>
      <c r="M222" s="22"/>
      <c r="N222" s="22"/>
      <c r="O222" s="22"/>
    </row>
    <row r="223" spans="1:18" ht="15" customHeight="1" x14ac:dyDescent="0.25">
      <c r="I223" s="2"/>
      <c r="J223" s="2"/>
      <c r="K223" s="2"/>
      <c r="L223" s="22"/>
      <c r="M223" s="22"/>
      <c r="N223" s="22"/>
      <c r="O223" s="22"/>
    </row>
    <row r="224" spans="1:18" ht="15" customHeight="1" x14ac:dyDescent="0.25">
      <c r="I224" s="2"/>
      <c r="J224" s="2"/>
      <c r="K224" s="2"/>
      <c r="L224" s="22"/>
      <c r="M224" s="22"/>
      <c r="N224" s="22"/>
      <c r="O224" s="22"/>
    </row>
    <row r="225" spans="9:15" ht="15" customHeight="1" x14ac:dyDescent="0.25">
      <c r="I225" s="2"/>
      <c r="J225" s="2"/>
      <c r="K225" s="2"/>
      <c r="L225" s="22"/>
      <c r="M225" s="22"/>
      <c r="N225" s="22"/>
      <c r="O225" s="22"/>
    </row>
    <row r="226" spans="9:15" ht="15" customHeight="1" x14ac:dyDescent="0.25">
      <c r="I226" s="2"/>
      <c r="J226" s="2"/>
      <c r="K226" s="2"/>
      <c r="L226" s="22"/>
      <c r="M226" s="22"/>
      <c r="N226" s="22"/>
      <c r="O226" s="22"/>
    </row>
    <row r="227" spans="9:15" ht="15" customHeight="1" x14ac:dyDescent="0.25">
      <c r="I227" s="2"/>
      <c r="J227" s="2"/>
      <c r="K227" s="2"/>
      <c r="L227" s="22"/>
      <c r="M227" s="22"/>
      <c r="N227" s="22"/>
      <c r="O227" s="22"/>
    </row>
    <row r="228" spans="9:15" ht="15" customHeight="1" x14ac:dyDescent="0.25">
      <c r="I228" s="2"/>
      <c r="J228" s="2"/>
      <c r="K228" s="2"/>
      <c r="L228" s="22"/>
      <c r="M228" s="22"/>
      <c r="N228" s="22"/>
      <c r="O228" s="22"/>
    </row>
    <row r="229" spans="9:15" ht="15" customHeight="1" x14ac:dyDescent="0.25">
      <c r="I229" s="2"/>
      <c r="J229" s="2"/>
      <c r="K229" s="2"/>
      <c r="L229" s="22"/>
      <c r="M229" s="22"/>
      <c r="N229" s="22"/>
      <c r="O229" s="22"/>
    </row>
    <row r="230" spans="9:15" ht="15" customHeight="1" x14ac:dyDescent="0.25">
      <c r="I230" s="2"/>
      <c r="J230" s="2"/>
      <c r="K230" s="2"/>
      <c r="L230" s="22"/>
      <c r="M230" s="22"/>
      <c r="N230" s="22"/>
      <c r="O230" s="22"/>
    </row>
    <row r="231" spans="9:15" ht="15" customHeight="1" x14ac:dyDescent="0.25">
      <c r="I231" s="2"/>
      <c r="J231" s="2"/>
      <c r="K231" s="2"/>
      <c r="L231" s="22"/>
      <c r="M231" s="22"/>
      <c r="N231" s="22"/>
      <c r="O231" s="22"/>
    </row>
    <row r="232" spans="9:15" ht="15" customHeight="1" x14ac:dyDescent="0.25">
      <c r="I232" s="2"/>
      <c r="J232" s="2"/>
      <c r="K232" s="2"/>
      <c r="L232" s="22"/>
      <c r="M232" s="22"/>
      <c r="N232" s="22"/>
      <c r="O232" s="22"/>
    </row>
    <row r="233" spans="9:15" ht="15" customHeight="1" x14ac:dyDescent="0.25">
      <c r="I233" s="2"/>
      <c r="J233" s="2"/>
      <c r="K233" s="2"/>
      <c r="L233" s="22"/>
      <c r="M233" s="22"/>
      <c r="N233" s="22"/>
      <c r="O233" s="22"/>
    </row>
    <row r="234" spans="9:15" ht="15" customHeight="1" x14ac:dyDescent="0.25">
      <c r="I234" s="2"/>
      <c r="J234" s="2"/>
      <c r="K234" s="2"/>
      <c r="L234" s="22"/>
      <c r="M234" s="22"/>
      <c r="N234" s="22"/>
      <c r="O234" s="22"/>
    </row>
    <row r="235" spans="9:15" ht="15" customHeight="1" x14ac:dyDescent="0.25">
      <c r="I235" s="2"/>
      <c r="J235" s="2"/>
      <c r="K235" s="2"/>
      <c r="L235" s="22"/>
      <c r="M235" s="22"/>
      <c r="N235" s="22"/>
      <c r="O235" s="22"/>
    </row>
    <row r="236" spans="9:15" ht="15" customHeight="1" x14ac:dyDescent="0.25">
      <c r="I236" s="2"/>
      <c r="J236" s="2"/>
      <c r="K236" s="2"/>
      <c r="L236" s="22"/>
      <c r="M236" s="22"/>
      <c r="N236" s="22"/>
      <c r="O236" s="22"/>
    </row>
    <row r="237" spans="9:15" ht="15" customHeight="1" x14ac:dyDescent="0.25">
      <c r="I237" s="2"/>
      <c r="J237" s="2"/>
      <c r="K237" s="2"/>
      <c r="L237" s="22"/>
      <c r="M237" s="22"/>
      <c r="N237" s="22"/>
      <c r="O237" s="22"/>
    </row>
    <row r="238" spans="9:15" ht="15" customHeight="1" x14ac:dyDescent="0.25">
      <c r="I238" s="2"/>
      <c r="J238" s="2"/>
      <c r="K238" s="2"/>
      <c r="L238" s="22"/>
      <c r="M238" s="22"/>
      <c r="N238" s="22"/>
      <c r="O238" s="22"/>
    </row>
    <row r="239" spans="9:15" ht="15" customHeight="1" x14ac:dyDescent="0.25">
      <c r="I239" s="2"/>
      <c r="J239" s="2"/>
      <c r="K239" s="2"/>
      <c r="L239" s="22"/>
      <c r="M239" s="22"/>
      <c r="N239" s="22"/>
      <c r="O239" s="22"/>
    </row>
    <row r="240" spans="9:15" ht="15" customHeight="1" x14ac:dyDescent="0.25">
      <c r="I240" s="2"/>
      <c r="J240" s="2"/>
      <c r="K240" s="2"/>
      <c r="L240" s="22"/>
      <c r="M240" s="22"/>
      <c r="N240" s="22"/>
      <c r="O240" s="22"/>
    </row>
    <row r="241" spans="9:15" ht="15" customHeight="1" x14ac:dyDescent="0.25">
      <c r="I241" s="2"/>
      <c r="J241" s="2"/>
      <c r="K241" s="2"/>
      <c r="L241" s="22"/>
      <c r="M241" s="22"/>
      <c r="N241" s="22"/>
      <c r="O241" s="22"/>
    </row>
    <row r="242" spans="9:15" ht="15" customHeight="1" x14ac:dyDescent="0.25">
      <c r="I242" s="2"/>
      <c r="J242" s="2"/>
      <c r="K242" s="2"/>
      <c r="L242" s="22"/>
      <c r="M242" s="22"/>
      <c r="N242" s="22"/>
      <c r="O242" s="22"/>
    </row>
    <row r="243" spans="9:15" ht="15" customHeight="1" x14ac:dyDescent="0.25">
      <c r="I243" s="2"/>
      <c r="J243" s="2"/>
      <c r="K243" s="2"/>
      <c r="L243" s="22"/>
      <c r="M243" s="22"/>
      <c r="N243" s="22"/>
      <c r="O243" s="22"/>
    </row>
    <row r="244" spans="9:15" ht="15" customHeight="1" x14ac:dyDescent="0.25">
      <c r="I244" s="2"/>
      <c r="J244" s="2"/>
      <c r="K244" s="2"/>
      <c r="L244" s="22"/>
      <c r="M244" s="22"/>
      <c r="N244" s="22"/>
      <c r="O244" s="22"/>
    </row>
    <row r="245" spans="9:15" ht="15" customHeight="1" x14ac:dyDescent="0.25">
      <c r="I245" s="2"/>
      <c r="J245" s="2"/>
      <c r="K245" s="2"/>
      <c r="L245" s="22"/>
      <c r="M245" s="22"/>
      <c r="N245" s="22"/>
      <c r="O245" s="22"/>
    </row>
    <row r="246" spans="9:15" ht="15" customHeight="1" x14ac:dyDescent="0.25">
      <c r="I246" s="2"/>
      <c r="J246" s="2"/>
      <c r="K246" s="2"/>
      <c r="L246" s="22"/>
      <c r="M246" s="22"/>
      <c r="N246" s="22"/>
      <c r="O246" s="22"/>
    </row>
    <row r="247" spans="9:15" ht="15" customHeight="1" x14ac:dyDescent="0.25">
      <c r="I247" s="2"/>
      <c r="J247" s="2"/>
      <c r="K247" s="2"/>
      <c r="L247" s="22"/>
      <c r="M247" s="22"/>
      <c r="N247" s="22"/>
      <c r="O247" s="22"/>
    </row>
    <row r="248" spans="9:15" ht="15" customHeight="1" x14ac:dyDescent="0.25">
      <c r="I248" s="2"/>
      <c r="J248" s="2"/>
      <c r="K248" s="2"/>
      <c r="L248" s="22"/>
      <c r="M248" s="22"/>
      <c r="N248" s="22"/>
      <c r="O248" s="22"/>
    </row>
    <row r="249" spans="9:15" ht="15" customHeight="1" x14ac:dyDescent="0.25">
      <c r="I249" s="2"/>
      <c r="J249" s="2"/>
      <c r="K249" s="2"/>
      <c r="L249" s="22"/>
      <c r="M249" s="22"/>
      <c r="N249" s="22"/>
      <c r="O249" s="22"/>
    </row>
  </sheetData>
  <autoFilter ref="A1:R218"/>
  <phoneticPr fontId="8" type="noConversion"/>
  <pageMargins left="0.75" right="0.75" top="1" bottom="1" header="0.5" footer="0.5"/>
  <pageSetup orientation="portrait" horizontalDpi="4294967292" verticalDpi="4294967292" r:id="rId1"/>
  <ignoredErrors>
    <ignoredError sqref="G218" emptyCellReferenc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China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Clare Wang</cp:lastModifiedBy>
  <cp:lastPrinted>2017-01-18T00:25:41Z</cp:lastPrinted>
  <dcterms:created xsi:type="dcterms:W3CDTF">2010-10-17T04:53:32Z</dcterms:created>
  <dcterms:modified xsi:type="dcterms:W3CDTF">2017-07-18T16:55:04Z</dcterms:modified>
</cp:coreProperties>
</file>